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parellana\Documents\Paulo's files\1. PDC\1. Fase Diseño\Invitacion a licitar\"/>
    </mc:Choice>
  </mc:AlternateContent>
  <xr:revisionPtr revIDLastSave="0" documentId="13_ncr:1_{F65CF062-A412-4C3A-8698-CEDECB6B7A11}" xr6:coauthVersionLast="47" xr6:coauthVersionMax="47" xr10:uidLastSave="{00000000-0000-0000-0000-000000000000}"/>
  <bookViews>
    <workbookView xWindow="-110" yWindow="-110" windowWidth="19420" windowHeight="10420" tabRatio="746" xr2:uid="{00000000-000D-0000-FFFF-FFFF00000000}"/>
  </bookViews>
  <sheets>
    <sheet name="RESUMEN" sheetId="1" r:id="rId1"/>
    <sheet name="ALCANCE " sheetId="9" r:id="rId2"/>
    <sheet name="EXPERIENCIA SIMILAR" sheetId="2" r:id="rId3"/>
    <sheet name="EQUIPO DE TRABAJO" sheetId="3" r:id="rId4"/>
    <sheet name="BIM" sheetId="4" r:id="rId5"/>
    <sheet name="OFERTA ECONOMICA" sheetId="5" r:id="rId6"/>
    <sheet name="dATOS" sheetId="7" state="hidden" r:id="rId7"/>
  </sheets>
  <definedNames>
    <definedName name="_xlnm.Print_Area" localSheetId="1">'ALCANCE '!$A$1:$AA$143</definedName>
    <definedName name="_xlnm.Print_Area" localSheetId="4">BIM!$A$1:$S$18</definedName>
    <definedName name="_xlnm.Print_Area" localSheetId="3">'EQUIPO DE TRABAJO'!$A$1:$S$19</definedName>
    <definedName name="_xlnm.Print_Area" localSheetId="2">'EXPERIENCIA SIMILAR'!$A$1:$S$27</definedName>
    <definedName name="_xlnm.Print_Area" localSheetId="5">'OFERTA ECONOMICA'!$A$1:$P$16</definedName>
    <definedName name="_xlnm.Print_Area" localSheetId="0">RESUMEN!$A$1:$S$45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U25" i="9" l="1"/>
  <c r="U29" i="9" s="1"/>
  <c r="U33" i="9" s="1"/>
  <c r="U37" i="9" s="1"/>
  <c r="U41" i="9" s="1"/>
  <c r="U45" i="9" s="1"/>
  <c r="U49" i="9" s="1"/>
  <c r="U53" i="9" s="1"/>
  <c r="U57" i="9" s="1"/>
  <c r="U61" i="9" s="1"/>
  <c r="U65" i="9" s="1"/>
  <c r="U69" i="9" s="1"/>
  <c r="U73" i="9" s="1"/>
  <c r="U77" i="9" s="1"/>
  <c r="U81" i="9" s="1"/>
  <c r="U85" i="9" s="1"/>
  <c r="U89" i="9" s="1"/>
  <c r="U93" i="9" s="1"/>
  <c r="U21" i="9"/>
  <c r="U9" i="9"/>
  <c r="A13" i="9"/>
  <c r="A17" i="9" s="1"/>
  <c r="A21" i="9" s="1"/>
  <c r="A25" i="9" s="1"/>
  <c r="A29" i="9" s="1"/>
  <c r="A33" i="9" s="1"/>
  <c r="A37" i="9" s="1"/>
  <c r="A41" i="9" s="1"/>
  <c r="A45" i="9" s="1"/>
  <c r="A49" i="9" s="1"/>
  <c r="A53" i="9" s="1"/>
  <c r="A57" i="9" s="1"/>
  <c r="A61" i="9" s="1"/>
  <c r="A65" i="9" s="1"/>
  <c r="A69" i="9" s="1"/>
  <c r="A73" i="9" s="1"/>
  <c r="A77" i="9" s="1"/>
  <c r="A81" i="9" s="1"/>
  <c r="V9" i="9"/>
  <c r="V13" i="9"/>
  <c r="V17" i="9"/>
  <c r="V21" i="9"/>
  <c r="V25" i="9"/>
  <c r="V29" i="9"/>
  <c r="V33" i="9"/>
  <c r="V41" i="9"/>
  <c r="V37" i="9"/>
  <c r="L10" i="3" l="1"/>
  <c r="C1" i="4" l="1"/>
  <c r="C1" i="3"/>
  <c r="C1" i="2"/>
  <c r="C1" i="9"/>
  <c r="T12" i="9"/>
  <c r="A85" i="9"/>
  <c r="A89" i="9" s="1"/>
  <c r="A93" i="9" s="1"/>
  <c r="T104" i="9"/>
  <c r="T103" i="9"/>
  <c r="T102" i="9"/>
  <c r="V101" i="9"/>
  <c r="T100" i="9"/>
  <c r="T99" i="9"/>
  <c r="T98" i="9"/>
  <c r="V97" i="9"/>
  <c r="T140" i="9"/>
  <c r="T139" i="9"/>
  <c r="T138" i="9"/>
  <c r="V137" i="9"/>
  <c r="T136" i="9"/>
  <c r="T135" i="9"/>
  <c r="T134" i="9"/>
  <c r="V133" i="9"/>
  <c r="T132" i="9"/>
  <c r="V129" i="9" s="1"/>
  <c r="T131" i="9"/>
  <c r="T130" i="9"/>
  <c r="T128" i="9"/>
  <c r="V125" i="9" s="1"/>
  <c r="T127" i="9"/>
  <c r="T126" i="9"/>
  <c r="T124" i="9"/>
  <c r="V121" i="9" s="1"/>
  <c r="T123" i="9"/>
  <c r="T122" i="9"/>
  <c r="T120" i="9"/>
  <c r="T119" i="9"/>
  <c r="T118" i="9"/>
  <c r="V117" i="9"/>
  <c r="T116" i="9"/>
  <c r="T115" i="9"/>
  <c r="T114" i="9"/>
  <c r="V113" i="9"/>
  <c r="T112" i="9"/>
  <c r="V109" i="9" s="1"/>
  <c r="T111" i="9"/>
  <c r="T110" i="9"/>
  <c r="T108" i="9"/>
  <c r="V105" i="9" s="1"/>
  <c r="T107" i="9"/>
  <c r="T106" i="9"/>
  <c r="U13" i="9" l="1"/>
  <c r="T10" i="9"/>
  <c r="T11" i="9"/>
  <c r="M15" i="4"/>
  <c r="M15" i="3"/>
  <c r="M23" i="2"/>
  <c r="L18" i="2"/>
  <c r="N17" i="2" s="1"/>
  <c r="L14" i="4"/>
  <c r="N13" i="4" s="1"/>
  <c r="L11" i="2"/>
  <c r="U17" i="9" l="1"/>
  <c r="T15" i="9"/>
  <c r="T14" i="9"/>
  <c r="T16" i="9"/>
  <c r="T19" i="9" l="1"/>
  <c r="T18" i="9"/>
  <c r="T20" i="9"/>
  <c r="L12" i="4"/>
  <c r="L11" i="4"/>
  <c r="N9" i="4" s="1"/>
  <c r="N15" i="4" s="1"/>
  <c r="L10" i="4"/>
  <c r="L14" i="3"/>
  <c r="N13" i="3" s="1"/>
  <c r="L12" i="3"/>
  <c r="N11" i="3"/>
  <c r="N9" i="3"/>
  <c r="L16" i="2"/>
  <c r="L15" i="2"/>
  <c r="L14" i="2"/>
  <c r="L12" i="2"/>
  <c r="L10" i="2"/>
  <c r="N9" i="2" s="1"/>
  <c r="L26" i="1"/>
  <c r="N13" i="2" l="1"/>
  <c r="N23" i="2" s="1"/>
  <c r="N24" i="2" s="1"/>
  <c r="P20" i="1" s="1"/>
  <c r="N15" i="3"/>
  <c r="D17" i="4"/>
  <c r="R22" i="1" s="1"/>
  <c r="N16" i="4"/>
  <c r="P22" i="1" s="1"/>
  <c r="R23" i="1" a="1"/>
  <c r="R23" i="1" s="1"/>
  <c r="P23" i="1"/>
  <c r="T22" i="9" l="1"/>
  <c r="T24" i="9"/>
  <c r="T23" i="9"/>
  <c r="D17" i="3"/>
  <c r="R21" i="1" s="1" a="1"/>
  <c r="R21" i="1" s="1"/>
  <c r="N16" i="3"/>
  <c r="P21" i="1" s="1"/>
  <c r="D25" i="2"/>
  <c r="R20" i="1" s="1" a="1"/>
  <c r="R20" i="1" s="1"/>
  <c r="T26" i="9" l="1"/>
  <c r="T28" i="9"/>
  <c r="T27" i="9"/>
  <c r="T32" i="9" l="1"/>
  <c r="T30" i="9"/>
  <c r="T31" i="9"/>
  <c r="T34" i="9" l="1"/>
  <c r="T36" i="9"/>
  <c r="T35" i="9"/>
  <c r="T40" i="9" l="1"/>
  <c r="T39" i="9"/>
  <c r="T38" i="9"/>
  <c r="T43" i="9" l="1"/>
  <c r="T44" i="9"/>
  <c r="T42" i="9"/>
  <c r="T48" i="9" l="1"/>
  <c r="V45" i="9" s="1"/>
  <c r="T47" i="9"/>
  <c r="T46" i="9"/>
  <c r="T51" i="9" l="1"/>
  <c r="T52" i="9"/>
  <c r="V49" i="9" s="1"/>
  <c r="T50" i="9"/>
  <c r="T54" i="9" l="1"/>
  <c r="T55" i="9"/>
  <c r="T56" i="9"/>
  <c r="V53" i="9" s="1"/>
  <c r="T60" i="9" l="1"/>
  <c r="V57" i="9" s="1"/>
  <c r="T59" i="9"/>
  <c r="T58" i="9"/>
  <c r="T63" i="9" l="1"/>
  <c r="T62" i="9"/>
  <c r="T64" i="9"/>
  <c r="V61" i="9" s="1"/>
  <c r="T67" i="9" l="1"/>
  <c r="T68" i="9"/>
  <c r="V65" i="9" s="1"/>
  <c r="T66" i="9"/>
  <c r="T72" i="9" l="1"/>
  <c r="V69" i="9" s="1"/>
  <c r="T71" i="9"/>
  <c r="T70" i="9"/>
  <c r="T75" i="9" l="1"/>
  <c r="T74" i="9"/>
  <c r="T76" i="9"/>
  <c r="V73" i="9" s="1"/>
  <c r="T79" i="9" l="1"/>
  <c r="T80" i="9"/>
  <c r="V77" i="9" s="1"/>
  <c r="T78" i="9"/>
  <c r="T84" i="9" l="1"/>
  <c r="V81" i="9" s="1"/>
  <c r="T83" i="9"/>
  <c r="T82" i="9"/>
  <c r="T88" i="9" l="1"/>
  <c r="T87" i="9"/>
  <c r="T86" i="9"/>
  <c r="V85" i="9" s="1"/>
  <c r="T91" i="9" l="1"/>
  <c r="T90" i="9"/>
  <c r="T92" i="9"/>
  <c r="V89" i="9" s="1"/>
  <c r="T96" i="9" l="1"/>
  <c r="V93" i="9" s="1"/>
  <c r="T95" i="9"/>
  <c r="T94" i="9"/>
  <c r="U141" i="9"/>
  <c r="V141" i="9" l="1"/>
  <c r="D143" i="9" l="1"/>
  <c r="R19" i="1" s="1" a="1"/>
  <c r="L143" i="9"/>
  <c r="V142" i="9"/>
  <c r="P19" i="1" s="1"/>
  <c r="O26" i="1" s="1"/>
  <c r="O27" i="1" s="1"/>
  <c r="R19"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<sst xmlns="http://schemas.openxmlformats.org/spreadsheetml/2006/main" count="528" uniqueCount="150">
  <si>
    <t>CONTRATISTA A EVALUAR</t>
  </si>
  <si>
    <t>FECHA EVALUACIÓN</t>
  </si>
  <si>
    <t>NOMBRE EVALUADOR</t>
  </si>
  <si>
    <t>NOMBRE PROYECTO EVALUADO</t>
  </si>
  <si>
    <t>DESEMPEÑO</t>
  </si>
  <si>
    <t>%</t>
  </si>
  <si>
    <t>DEFICIENTE</t>
  </si>
  <si>
    <t>REGULAR</t>
  </si>
  <si>
    <t>ACEPTABLE</t>
  </si>
  <si>
    <t>EXCELENTE</t>
  </si>
  <si>
    <t>CRITERIOS DE EVALUACIÓN</t>
  </si>
  <si>
    <t>Meta</t>
  </si>
  <si>
    <t>Resultado Obtenido</t>
  </si>
  <si>
    <t xml:space="preserve">Resultado Final </t>
  </si>
  <si>
    <t>CALIFICACIÓN</t>
  </si>
  <si>
    <t>Observaciones/ Conclusiones:</t>
  </si>
  <si>
    <t>Enero</t>
  </si>
  <si>
    <t>Febrero</t>
  </si>
  <si>
    <t>Marzo</t>
  </si>
  <si>
    <t>Abril</t>
  </si>
  <si>
    <t>Mayo</t>
  </si>
  <si>
    <t>Junio</t>
  </si>
  <si>
    <t>Julio</t>
  </si>
  <si>
    <t>Agosto</t>
  </si>
  <si>
    <t>Septiembre</t>
  </si>
  <si>
    <t>Octubre</t>
  </si>
  <si>
    <t>Noviembre</t>
  </si>
  <si>
    <t>Diciembre</t>
  </si>
  <si>
    <t>Los siguientes son los criterios para realizar la evaluación del contratista. Introduzca en la casilla correspondiente el cumplimiento del criterio evaluado.</t>
  </si>
  <si>
    <t>ITEM</t>
  </si>
  <si>
    <t xml:space="preserve">DESCRIPCIÓN </t>
  </si>
  <si>
    <t>Rango de Cumplimiento</t>
  </si>
  <si>
    <t>Marcar con una (x)</t>
  </si>
  <si>
    <t>Puntaje</t>
  </si>
  <si>
    <t>Obsevaciones</t>
  </si>
  <si>
    <t>Máximo</t>
  </si>
  <si>
    <t>Asignado</t>
  </si>
  <si>
    <t>Deficiente</t>
  </si>
  <si>
    <t>Regular</t>
  </si>
  <si>
    <t>Aceptable</t>
  </si>
  <si>
    <t>Excelente</t>
  </si>
  <si>
    <t>X</t>
  </si>
  <si>
    <t>RESULTADO OBTENIDO</t>
  </si>
  <si>
    <t>VALORACIÓN DE CUMPLIMIENTO DEL PRESUPUESTO</t>
  </si>
  <si>
    <t>RESULTADO PRESUPUESTO</t>
  </si>
  <si>
    <t>SI</t>
  </si>
  <si>
    <t>NO</t>
  </si>
  <si>
    <t>REQUERIMIENTO</t>
  </si>
  <si>
    <t>1 - El personal no cumple con la experiencia general ni experiencia especifica solicitada</t>
  </si>
  <si>
    <t>RESULTADO PONDERADO</t>
  </si>
  <si>
    <t>Cumple</t>
  </si>
  <si>
    <t>2 - El personal cumple con la experiencia general pero no con la experiencia especifica solicitada</t>
  </si>
  <si>
    <t>3 - El personal no cumple con la experiencia general pero sí con la experiencia especifica solicitada</t>
  </si>
  <si>
    <t>4 - El personal cumple con la experiencia general y con la experiencia especifica solicitada</t>
  </si>
  <si>
    <t xml:space="preserve">RESULTADO PONDERADO																		</t>
  </si>
  <si>
    <t>VALOR ECONOMICO DE LA PROPUESTA</t>
  </si>
  <si>
    <t>No Cumple</t>
  </si>
  <si>
    <t>Resultado Criterio</t>
  </si>
  <si>
    <t xml:space="preserve">Cantidad de diseños ejecutados con alcance similar </t>
  </si>
  <si>
    <t xml:space="preserve">1 - Contratista ha realizado 0 diseños de proyectos similares
</t>
  </si>
  <si>
    <t xml:space="preserve">2 - Contratista ha realizado menos de 3 diseños de proyectos similares
</t>
  </si>
  <si>
    <t xml:space="preserve">3 - Contratista ha realizado hasta 4 diseños de proyectos similares
</t>
  </si>
  <si>
    <t xml:space="preserve">4 - Contratista ha realizado 5 o más diseños de proyectos similares
</t>
  </si>
  <si>
    <r>
      <t xml:space="preserve">Sinergía entre empresa de diseño a traves de know-how. 
</t>
    </r>
    <r>
      <rPr>
        <b/>
        <i/>
        <sz val="10"/>
        <rFont val="Arial"/>
        <family val="2"/>
      </rPr>
      <t xml:space="preserve">Se evalua si la empresa de diseño cuenta con el equipo de trabajo in house.  </t>
    </r>
  </si>
  <si>
    <t xml:space="preserve">M2 de experiencia en diseños realizadas a proyectos ejecutados con alcance similar </t>
  </si>
  <si>
    <t>BIM</t>
  </si>
  <si>
    <t>FASE CONCEPTUALIZACIÓN</t>
  </si>
  <si>
    <t>SE ENCUENTRA DENTRO DEL ALCANCE DE LOS DISEÑOS Y ES CLARA LA METODOLOGIA CON LA CUAL SE REALIZARÁ LA ACTIVIDAD</t>
  </si>
  <si>
    <t>LEVANTAMIENTO TOPOGRÁFICO Y AEROFOTOGRAMETRÍA</t>
  </si>
  <si>
    <t>ALTERNATIVAS LAYOUT CONCEPTUALES COMPLEJO TALLERES</t>
  </si>
  <si>
    <t>SE ENCUENTRA DENTRO DEL ALCANCE DE LOS DISEÑOS, EL DISEÑADOR NO SOLO PRESENTARÁ ALTERNATIVAS ARQUITECTONICAS VOLUMETRICAS SINO TAMBIEN ALTERNATIVAS ARQUITECTONIAS DE ZONIFICACIÓN DE LAS ÁREAS</t>
  </si>
  <si>
    <t>ALCANCE GEOTÉCNICO</t>
  </si>
  <si>
    <t>Procedimientos constructivos: además de las recomendaciones de cimentación, se elaborará un procedimiento constructivo tanto de las obras de cimentación como del movimiento de tierras, recomendaciones para la adecuación del lote, control de compactación de rellenos y el diseño de la estructura del pavimento de las vías de acceso, parqueaderos, pisos del almacén, vías de acceso y zona de talleres.</t>
  </si>
  <si>
    <t>ESTUDIO DE CIRCULACION Y TRAFICO</t>
  </si>
  <si>
    <t>DISEÑO GEOMETRICO DE VIAS</t>
  </si>
  <si>
    <t>REDES NEUMATICAS</t>
  </si>
  <si>
    <t>PLANTA TRATAMIENTO AGUAS</t>
  </si>
  <si>
    <t>PUENTE GRÚAS</t>
  </si>
  <si>
    <t>ALCANCE ESTRUCTURAL</t>
  </si>
  <si>
    <t>ALCANCE HIDRÁULICO</t>
  </si>
  <si>
    <t>SISTEMAS CONTRA INCENDIO</t>
  </si>
  <si>
    <t>ALCANCE ELÉCTRICO E ILUMINACION</t>
  </si>
  <si>
    <t>ALCANCE BIOCLIMÁTICO</t>
  </si>
  <si>
    <t>ALCANCE MECANICO</t>
  </si>
  <si>
    <t>REDES ACEITES Y LUBRICANTES</t>
  </si>
  <si>
    <t>ESTUDIO DE SEGURIDAD HUMANA</t>
  </si>
  <si>
    <t>Consiste en evaluar, según los criterios dados por el código NFPA 101 (Life Safety Code) y el Reglamento NSR-10, cada una de las áreas del proyecto, para determinar los requerimientos en cuanto a número de salidas de emergencia, capacidad y tipo de vías de evacuación, cerramientos de medios de egreso, sectores de incendio, iluminación y señalización de emergencia, de tal forma que toda la instalación cuente con niveles aceptables de seguridad humana. Esta información se presentará en un informe con los cálculos, evaluaciones y verificaciones de la norma y un plano de señalización, iluminación de emergencia, compartimentación y carga ocupacional.</t>
  </si>
  <si>
    <t>Consiste en efectuar un diseño que permita determinar los dispositivos de climatización natural necesarios para la renovación de aire, extracción de calor y control de temperatura. Este diseño debe tener en cuenta las condiciones climáticas, aprovechando los recursos disponibles (sol, vegetación, lluvia, vientos) para disminuir los impactos ambientales, intentando reducir los consumos de energía.
• Se elaborara el estudio bioclimático de acuerdo a parámetros de eficiencia energética y seguridad.
• Se tendrán en cuenta las recomendaciones existentes para prevenir el contagio por Covid-19.
• Se seguirán las recomendaciones para certificación LEED.
• Simulación computacional del proyecto para evaluar condiciones de ventilación y salubridad al
interior del proyecto.
• Simulación del comportamiento térmico de la edificación y análisis de alternativas para
optimización de condiciones internas de confort.
• Optimización de estrategias de asolación y sombreado.
• Análisis de iluminación natural al interior de la edificación.</t>
  </si>
  <si>
    <t>DISEÑO DE CONTROL DE ACCESO, DETECCIÓN DE INCENDIOS Y CIRCUITO CERRADO DE TELEVISIÓN Y TELECOMUNICACIONES</t>
  </si>
  <si>
    <t>El proyecto comprende la elaboración de los diseños del sistema de detección de incendio, de acuerdo con las diferentes características de las áreas del proyecto. Esto incluye la disposición de los diferentes equipos (paneles, detectores térmicos, estaciones manuales de alarma, sirenas, luces estroboscópicas, módulos de control, etc). Diseño del sistema del circuito cerrado de televisión, cuartos de monitoreo y equipos como servidores, unidades de grabación, monitores y demás necesarios. Diseño del sistema de control de acceso requerido por el proyecto, de acuerdo con los requerimientos funcionales del cliente. Esto incluye los equipos asociados como, controladores, lectoras de tarjetas, detectores de apertura, citófonos, etc.
• Diseño del sistema de cámaras de vigilancia (CCTV).
• Diseño del sistema de control de acceso y alarmas de intrusión.
• Diseño de la red de datos y Voz IP.
Diseño del sistema de detección y alarma de incendio.
• Diseño del sistema de sonido ambiental y megafonía.
• Diseño del sistema de control de iluminación y sistema de automatización.
• Diseño de la red regulada para la alimentación, estimación de carga de los equipos de
telecomunicaciones y dimensionamiento de las UPS.
• Diseño de los cuartos de datos.</t>
  </si>
  <si>
    <t>Diseño de diagrama unifilar, tableros eléctricos, ubicación de tomacorrientes e iluminación
• Diseño para alimentación del sistema de aire acondicionado y equipos especiales
• Calculo del transformador y especificación de celdas de medición, protección y distribución
• Elaboración del listado de cargas, cálculos de demanda, calculo del sistema corrector de potencia
Dimensionamiento de las canalizaciones eléctricas enterradas, a la vista, banco de ductos, registros eléctricos y afloramientos
• Diseño de subestación eléctrica, calculo de la planta eléctrica
• Estudio de cortocircuito y coordinación de protecciones
• Estudio luminotécnico
• Estudio del nivel de riesgo contra descargas atmosféricas y diseño del sistema de
apantallamiento y del sistema de puesta a tierra</t>
  </si>
  <si>
    <t>Para cada área, se realizará un análisis de riegos teniendo en cuenta el tipo de ocupación y almacenamiento de materiales combustibles de todas las zonas, para determinar la clase de riesgo de acuerdo con lo indicado en NFPA y de esta forma definir las facilidades del sistema contra incendio más adecuado en cada zona. Para cada zona, se definirán los equipos de extinción necesarios, su ubicación y capacidad de acuerdo con el estudio de análisis de riesgos y lo solicitado por NFPA. Para el caso de las zonas en donde se determine extinción de fuego por medio de boquillas rociadoras, se definirá la densidad de agua necesaria en gpm/ft2 para la zona analizada y el área de cubrimiento, con el fin de determinar el volumen de agua disponible para cubrir un posible evento de incendio que pueda llegar a ocurrir. También se definirá la fuente de abastecimiento de agua o la necesidad de incluir tanque de almacenamiento, realizando el dimensionamiento de la estructura y su ubicación, así como el sistema de bombeo en caso de ser requerido. Se realizará el dimensionamiento y el trazado de las tuberías principales y ramales de distribución para suministrar agua a las boquillas aspersores y gabinetes contra incendio. También se elaborarán las memorias de cálculo hidráulico necesarias para analizar las perdidas por fricción y las cabezas estáticas con el fin de determinar la cabeza dinámica total requerida y realizar el dimensionamiento de los quipos de bombeo, en caso de ser requerido.</t>
  </si>
  <si>
    <t>SE ENCUENTRA DENTRO DEL ALCANCE, ADEMÁS COMO ENTREGABLE REALIZAN MATRIZ CAUSA EFECTO DE LOS SISTEMAS (DETECCION Y EXTINCION)</t>
  </si>
  <si>
    <t>SE ENCUENTRA DENTRO DEL ALCANCE, ADEMÁS REALIZAN CLASIFICACION DE ÁREAS PARA TENER EN CUENTA EL TIPO DE PROTECCION PARA REDES ELECTRICAS EN AREAS CLASIFICADAS CON RIESGO DE EXPLOSION (EXPLOSION PROOF, O SEGURIDAD INTRINSECA)</t>
  </si>
  <si>
    <t>Se diseñarán las redes de suministro de agua potable a cada uno de los aparatos que requieren agua, tales como lavamanos, sanitarios, duchas, lavaplatos y zonas de lavado de equipos, así como las redes que recojan las aguas usadas en cada uno de los aparatos sanitarios, hasta entregarlos a la red de alcantarillado que tiene el puerto. Se deberán instalar redes para la utilización de aguas lluvias y/o tratadas en los inodoros y sanitarios. El diseño tendrá como premisa básica la seguridad, autonomía y control de las instalaciones, para lo cual, se coordinarán los sistemas de distribución y presurización para las redes de agua potable, y sistema de protección contra incendio, los sistemas constructivos para las canalizaciones de aguas lluvias, sistemas de recolección y disposición de aguas negras y lluvias. Diseño del sistema de distribución y entrega de agua potable, filtros y trampas para la entrega de las aguas residuales, sistema de ventilación y evacuación de gases de combustión. Diseño de equipos para el sistema de aguas lluvias, aguas negras, aguas residuales domésticas y agua potable, tales como, pozos eyectores, cajas de inspección, ductos, cárcamos, cajas y canales. Los diseños de redes se efectuarán basado en las normas: ICONTEC 1500, NFPA 13, NFPA 20 y la RAS 2016, mencionadas en la oferta y las cuales aplican para la normatividad colombiana.</t>
  </si>
  <si>
    <t>se valide radios de giro de equipos: Diseño geométrico (incluye planta- perfil y peraltes) garantizando conectividad y uniformización de calzadas.</t>
  </si>
  <si>
    <t>Teniendo en cuenta que en el complejo confluyen diferentes actividades, se deben realizar los estudios de circulación y tráfico que permitan garantizar el desarrollo de todas las actividades que se desarrollaran en estos edificios, garantizando la seguridad de las personas.</t>
  </si>
  <si>
    <t>SE ENCUENTRA DENTRO DEL ALCANCE, EL ENTREGABLE ES CLARO Y APORTA VALOR AL PROYECTO</t>
  </si>
  <si>
    <t>SE ENCUENTRA DENTRO DEL ALCANCE, EL ENTREGABLE ES CLARO Y APORTA VALOR AL PROYECTO. SERÁ EL DISEÑADOR QUIEN SUGIERA A CONTECAR LAS REDES NEUMATICAS OPTIMAS A IMPLEMENTAR EN EL PROYECTO APOYADO CON UN ESPECIALISTA O SU PROPIO EQUIPO DE TRABAJO</t>
  </si>
  <si>
    <t>SE ENCUENTRA DENTRO DEL ALCANCE, EL ENTREGABLE ES CLARO Y APORTA VALOR AL PROYECTO. SERÁ EL DISEÑADOR QUIEN SUGIERA A CONTECAR LAS REDES DE ACEITES Y LUBRICANTES OPTIMAS A IMPLEMENTAR EN EL PROYECTO APOYADO CON UN ESPECIALISTA O SU PROPIO EQUIPO DE TRABAJO</t>
  </si>
  <si>
    <t>Realizar el diseño de red hidrosanitaria, aguas residuales, cuarto de bombas, tanques de
almacenamiento y planta de tratamiento de aguas de acuerdo a la distribución de las áreas y
cargas respectivas.</t>
  </si>
  <si>
    <t xml:space="preserve">SE ENCUENTRA DENTRO DEL ALCANCE, EL ENTREGABLE ES CLARO Y APORTA VALOR AL PROYECTO. </t>
  </si>
  <si>
    <t>PARA AQUELLAS ZONAS QUE REQUIERAN PUENTE GRÚAS, SERÁ EL DISEÑADOR QUIEN ACONSEJE DONDE IMPLEMENTARLO E INTEGRARÁ EN SU DISEÑO LAS REDES NECESARIAS CON BASE EN UN PUENTE GRÚA COMERCIAL</t>
  </si>
  <si>
    <t>URBANISMO</t>
  </si>
  <si>
    <t>urbanismo de todo el complejo, diseño de vías y zonas de parqueo</t>
  </si>
  <si>
    <t>SE ENCUENTRA DENTRO DEL ALCANCE, INCLUYE DISEÑO SE ZONAS PARQUEO, ZONAS VERDES, PARADEROS RUTAS, ILUMINACION EXTERIOR , ANDENES, ETC</t>
  </si>
  <si>
    <t>CRITERIOS DE EXCELENCIA PARA EVALUACION</t>
  </si>
  <si>
    <t>DISEÑO ACUSTICO</t>
  </si>
  <si>
    <t>EL DISEÑADOR CONTEMPLA PARA AQUELLAS ÁREAS QUE LO REQUIERAN EL DISEÑO ACUSTICO</t>
  </si>
  <si>
    <t>MODELADO BIM</t>
  </si>
  <si>
    <t>EL DISEÑADOR MODELA CON BIM TODOS SUS DISEÑOS, NO REQUIERE UN EXTERNO QUE MODELE A PARTIR DE PLANOS EN 2D EN AUTOCAD, ADEMÁS INCLUYE LA MODELACION DE TODAS LAS ÁREAS DEL PROYECTO</t>
  </si>
  <si>
    <t>ALCANCE</t>
  </si>
  <si>
    <t>EXPERIENCIA SIMILAR</t>
  </si>
  <si>
    <t>Conocimiento de la empresa sobre la metodologia BIM</t>
  </si>
  <si>
    <t>1-  La empresa demuestra subcontratar coordinacion de modelos BIM</t>
  </si>
  <si>
    <t xml:space="preserve">1 - Contratista cuenta con menos de 12,000 m2 en proyectos de diseño
</t>
  </si>
  <si>
    <t xml:space="preserve">2 - Contratista cuenta entre 20,000 y 30,000 m2 en proyectos de diseño
</t>
  </si>
  <si>
    <t xml:space="preserve">3 - Contratista cuenta entre 30,000 y 40,000 m2 en proyectos de diseño
</t>
  </si>
  <si>
    <t xml:space="preserve">4 - Contratista cuenta con mas de 50,000m2 en proyectos de diseño
</t>
  </si>
  <si>
    <t xml:space="preserve">2 - Contratista si cuenta con taller de diseño interno (arquitectonico, estructural, especialidades tecnicas)
</t>
  </si>
  <si>
    <t>1 - Contratista no cuenta con taller de diseño interno (arquitectonico, estructural, especialidades tecnicas)</t>
  </si>
  <si>
    <t>2-  La empresa demuestra tener al menos 1 valor agregado dentro su propuesta</t>
  </si>
  <si>
    <t>EQUIPO DE TRABAJO</t>
  </si>
  <si>
    <t>ARQUITECTONICO</t>
  </si>
  <si>
    <t>ESTRUCTURAL</t>
  </si>
  <si>
    <t>TECNICO</t>
  </si>
  <si>
    <t xml:space="preserve">2 - La empresa tiene taller de diseño in-house para dicha disciplina </t>
  </si>
  <si>
    <t>1 - La empresa subcontrata disciplina</t>
  </si>
  <si>
    <t>2-  La empresa demuestra coordinar modelos BIM dentro de su empresa</t>
  </si>
  <si>
    <t>Valor agregados dentro de su propuesta de diseño (sistemas de modelamiento, conocimiento de proyectos similares, experto tecnico sistema talleres, etc)</t>
  </si>
  <si>
    <t>SE ENCUENTRA DENTRO DEL ALCANCE PARA LA TOTALIDAD DE ÁREAS
INCLUYE COMO ENTREGABLES: ARQUITECTURA DE CADA SISTEMA: COMUNICACIONES, DETECCIÓN, SEGURIDAD, Y SU INTERCONEXION
INCLUYE: LISTADO DE SEÑALES A MONITOREAR</t>
  </si>
  <si>
    <t>SE ENCUENTRA DENTRO DEL ALCANCE</t>
  </si>
  <si>
    <t>TODAS LAS ÁREAS  SE ENCUENTRA DENTRO DEL ALCANCE ESTRUCTURAL</t>
  </si>
  <si>
    <t>Recopilación de información operacional, requerimientos de las áreas involucradas y
necesidades funcionales de los espacios que hacen parte del proyecto.</t>
  </si>
  <si>
    <t>Presentación preliminar de las propuestas de diseño arquitectónico y urbanístico, las cuales
deben contemplar el uso, con base en la información recopilada en el punto anterior.</t>
  </si>
  <si>
    <t>SE ENCUENTRA DENTRO DEL ALCANCE DE LOS DISEÑOS, COMPRENDE TODAS LAS ÁREAS Y EL DISEÑADOR APORTARÁ INFORMACION PARA LA TOMA Y SELECCIÓN DE LA ALTERNATIVA</t>
  </si>
  <si>
    <t>El contratista debe realizar su propio levantamiento topográfico de toda la zona el cual será la base para los diseños de construcción.
• El contratista a partir de un levantamiento aéreo deberá generar un modelo digital georreferenciado del entorno para validar la implantación del proyecto con sus medidas definitivas en el área operativa actual del terminal.</t>
  </si>
  <si>
    <t>SE ENCUENTRA DENTRO DEL ALCANCE , EL ENTREGABLE EN UN MODELO DIGITAL DEL ENTORNO, Y SERÁ LA BASE PARA EL MODELADO DEL PROYECTO. GENERÁN TAMBIEN NUBE DE PUNTOS</t>
  </si>
  <si>
    <t>SE ENCUENTRA DEL ALCANCE Y SE INCLUYE DISEÑO DE ESTRUCTURA DE PAVIMENTOS PARA VIAS DE ACCESO, PARQUEADEROS, PISOS</t>
  </si>
  <si>
    <t>Análisis de los parámetros geotécnicos para el diseño estructural de las edificaciones.
• Se presentaran alternativas para seleccionar el uso de estructura en acero galvanizado y pintado,
estructura en concreto o una combinación de estructura en acero y concreto.
• Análisis de las cargas gravitacionales y horizontales.
• El diseño de la cubierta debe permitir la instalación de paneles solares y contar con acceso y
puntos de agua para su mantenimiento.
• Contemplar un futuro desarrollo de un edificio corporativo.</t>
  </si>
  <si>
    <t>Para todas las zonas del proyecto se realizará el diseño siguiendo las recomendaciones y normas de ASHRAE principalmente Estándar 62.1 (Acceptable Ventilation for human occupancy), así como los estándares 55 (Comfort térmico) y 90.1 (eficiencia energética), y Normatividad Colombiana vigente. Se deberán desarrollar las memorias de cálculo, tanto cálculos térmicos, como de ventilación para cubrir las áreas del proyecto según su uso de acuerdo a la normatividad colombiana vigente y el conocimiento local en cuanto a diseños de Aire Acondicionado y ventilación se refiere. Revisión cálculo de cargas térmicas y/o caudales: se realizará el cálculo de carga de cada área para dimensionar y/o verificar la capacidad requerida, se calculará el caudal requerido para cumplir con la calidad de aire igualmente y con las normas de ventilación.</t>
  </si>
  <si>
    <t>SE ENCUENTRA DENTRO DEL ALCANCE, EL ENTREGABLE ES CLARO, SE TIENEN ENCUENTA ESTRATEGIAS DE CALIDAD DE AIRE</t>
  </si>
  <si>
    <t>1-  La empresa no demuestra tener valor agregado dentro su propuesta</t>
  </si>
  <si>
    <t>3-  La empresa demuestra tener de 2-3 valores agregados dentro de su propuesta</t>
  </si>
  <si>
    <t xml:space="preserve">4-  La empresa demuestra tener mas de 3+ valores agregados dentro de su propuesta </t>
  </si>
  <si>
    <t>x</t>
  </si>
  <si>
    <t>OFERTA ECONOMICA</t>
  </si>
  <si>
    <t>PEN= (CTMP/ CTN) x 20 puntos</t>
  </si>
  <si>
    <t>CTMP es valor Total (menor) de la Mejor Empresa</t>
  </si>
  <si>
    <t>CTN es valor Total Empresa N evaluada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</si>
</sst>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quot;-&quot;_-;_-@_-"/>
    <numFmt numFmtId="165" formatCode="_(* #,##0.00_);_(* \(#,##0.00\);_(* \-??_);_(@_)"/>
    <numFmt numFmtId="166" formatCode="_(&quot;$ &quot;* #,##0.00_);_(&quot;$ &quot;* \(#,##0.00\);_(&quot;$ &quot;* \-??_);_(@_)"/>
    <numFmt numFmtId="167" formatCode="_-* #,##0_-;\-* #,##0_-;_-* \-_-;_-@_-"/>
    <numFmt numFmtId="169" formatCode="_-* #,##0.00_-;\-* #,##0.00_-;_-* &quot;-&quot;_-;_-@_-"/>
  </numFmts>
  <fonts count="55" x14ac:knownFonts="1">
    <font>
      <sz val="10"/>
      <name val="Arial"/>
      <family val="2"/>
      <charset val="1"/>
    </font>
    <font>
      <sz val="11"/>
      <color rgb="FF000000"/>
      <name val="Calibri"/>
      <family val="2"/>
      <charset val="1"/>
    </font>
    <font>
      <sz val="11"/>
      <color rgb="FFFFFFFF"/>
      <name val="Calibri"/>
      <family val="2"/>
      <charset val="1"/>
    </font>
    <font>
      <sz val="11"/>
      <color rgb="FF008000"/>
      <name val="Calibri"/>
      <family val="2"/>
      <charset val="1"/>
    </font>
    <font>
      <b/>
      <sz val="11"/>
      <color rgb="FFFFFFFF"/>
      <name val="Calibri"/>
      <family val="2"/>
      <charset val="1"/>
    </font>
    <font>
      <sz val="11"/>
      <color rgb="FFFF9900"/>
      <name val="Calibri"/>
      <family val="2"/>
      <charset val="1"/>
    </font>
    <font>
      <sz val="11"/>
      <color rgb="FFFFCC00"/>
      <name val="Calibri"/>
      <family val="2"/>
      <charset val="1"/>
    </font>
    <font>
      <b/>
      <sz val="11"/>
      <color rgb="FFFF9900"/>
      <name val="Calibri"/>
      <family val="2"/>
      <charset val="1"/>
    </font>
    <font>
      <b/>
      <sz val="11"/>
      <color rgb="FFFFCC00"/>
      <name val="Calibri"/>
      <family val="2"/>
      <charset val="1"/>
    </font>
    <font>
      <b/>
      <sz val="11"/>
      <color rgb="FF003366"/>
      <name val="Calibri"/>
      <family val="2"/>
      <charset val="1"/>
    </font>
    <font>
      <sz val="11"/>
      <color rgb="FF333399"/>
      <name val="Calibri"/>
      <family val="2"/>
      <charset val="1"/>
    </font>
    <font>
      <b/>
      <i/>
      <sz val="16"/>
      <color rgb="FF000000"/>
      <name val="Calibri"/>
      <family val="2"/>
      <charset val="1"/>
    </font>
    <font>
      <u/>
      <sz val="11"/>
      <color rgb="FF0563C1"/>
      <name val="Calibri"/>
      <family val="2"/>
      <charset val="1"/>
    </font>
    <font>
      <u/>
      <sz val="10"/>
      <color rgb="FF0000FF"/>
      <name val="Arial"/>
      <family val="2"/>
      <charset val="1"/>
    </font>
    <font>
      <sz val="11"/>
      <color rgb="FF800080"/>
      <name val="Calibri"/>
      <family val="2"/>
      <charset val="1"/>
    </font>
    <font>
      <sz val="10"/>
      <name val="Mangal"/>
      <family val="2"/>
      <charset val="1"/>
    </font>
    <font>
      <sz val="11"/>
      <color rgb="FF993300"/>
      <name val="Calibri"/>
      <family val="2"/>
      <charset val="1"/>
    </font>
    <font>
      <sz val="10"/>
      <color rgb="FF000000"/>
      <name val="Arial"/>
      <family val="2"/>
      <charset val="1"/>
    </font>
    <font>
      <b/>
      <i/>
      <u/>
      <sz val="11"/>
      <color rgb="FF000000"/>
      <name val="Calibri"/>
      <family val="2"/>
      <charset val="1"/>
    </font>
    <font>
      <b/>
      <sz val="11"/>
      <color rgb="FF333333"/>
      <name val="Calibri"/>
      <family val="2"/>
      <charset val="1"/>
    </font>
    <font>
      <sz val="11"/>
      <color rgb="FFFF0000"/>
      <name val="Calibri"/>
      <family val="2"/>
      <charset val="1"/>
    </font>
    <font>
      <i/>
      <sz val="11"/>
      <color rgb="FF808080"/>
      <name val="Calibri"/>
      <family val="2"/>
      <charset val="1"/>
    </font>
    <font>
      <b/>
      <sz val="11"/>
      <color rgb="FF000000"/>
      <name val="Calibri"/>
      <family val="2"/>
      <charset val="1"/>
    </font>
    <font>
      <b/>
      <sz val="15"/>
      <color rgb="FF003366"/>
      <name val="Calibri"/>
      <family val="2"/>
      <charset val="1"/>
    </font>
    <font>
      <b/>
      <sz val="13"/>
      <color rgb="FF003366"/>
      <name val="Calibri"/>
      <family val="2"/>
      <charset val="1"/>
    </font>
    <font>
      <b/>
      <sz val="18"/>
      <color rgb="FF003366"/>
      <name val="Cambria"/>
      <family val="2"/>
      <charset val="1"/>
    </font>
    <font>
      <sz val="8"/>
      <color rgb="FF000000"/>
      <name val="Calibri"/>
      <family val="2"/>
      <charset val="1"/>
    </font>
    <font>
      <b/>
      <sz val="12"/>
      <color rgb="FF000000"/>
      <name val="Calibri"/>
      <family val="2"/>
      <charset val="1"/>
    </font>
    <font>
      <sz val="10"/>
      <name val="Calibri"/>
      <family val="2"/>
      <charset val="1"/>
    </font>
    <font>
      <b/>
      <sz val="11"/>
      <name val="Calibri"/>
      <family val="2"/>
      <charset val="1"/>
    </font>
    <font>
      <sz val="11"/>
      <name val="Calibri"/>
      <family val="2"/>
      <charset val="1"/>
    </font>
    <font>
      <b/>
      <sz val="10"/>
      <name val="Calibri"/>
      <family val="2"/>
      <charset val="1"/>
    </font>
    <font>
      <b/>
      <sz val="10"/>
      <color rgb="FF000000"/>
      <name val="Calibri"/>
      <family val="2"/>
      <charset val="1"/>
    </font>
    <font>
      <b/>
      <sz val="10"/>
      <color rgb="FF000000"/>
      <name val="Arial"/>
      <family val="2"/>
      <charset val="1"/>
    </font>
    <font>
      <b/>
      <sz val="9"/>
      <name val="Calibri"/>
      <family val="2"/>
      <charset val="1"/>
    </font>
    <font>
      <sz val="9"/>
      <color rgb="FF000000"/>
      <name val="Arial"/>
      <family val="2"/>
      <charset val="1"/>
    </font>
    <font>
      <sz val="9"/>
      <name val="Calibri"/>
      <family val="2"/>
      <charset val="1"/>
    </font>
    <font>
      <sz val="9"/>
      <color rgb="FF000000"/>
      <name val="Calibri"/>
      <family val="2"/>
      <charset val="1"/>
    </font>
    <font>
      <b/>
      <sz val="12"/>
      <name val="Calibri"/>
      <family val="2"/>
      <charset val="1"/>
    </font>
    <font>
      <b/>
      <sz val="14"/>
      <name val="Calibri"/>
      <family val="2"/>
      <charset val="1"/>
    </font>
    <font>
      <b/>
      <sz val="12"/>
      <color rgb="FF000000"/>
      <name val="Arial"/>
      <family val="2"/>
      <charset val="1"/>
    </font>
    <font>
      <b/>
      <i/>
      <sz val="10"/>
      <name val="Arial"/>
      <family val="2"/>
      <charset val="1"/>
    </font>
    <font>
      <b/>
      <sz val="10"/>
      <color rgb="FFFFFFFF"/>
      <name val="Arial"/>
      <family val="2"/>
      <charset val="1"/>
    </font>
    <font>
      <b/>
      <sz val="10"/>
      <name val="Arial"/>
      <family val="2"/>
      <charset val="1"/>
    </font>
    <font>
      <i/>
      <sz val="10"/>
      <name val="Arial"/>
      <family val="2"/>
      <charset val="1"/>
    </font>
    <font>
      <b/>
      <sz val="9"/>
      <name val="Arial"/>
      <family val="2"/>
      <charset val="1"/>
    </font>
    <font>
      <sz val="9"/>
      <name val="Arial"/>
      <family val="2"/>
      <charset val="1"/>
    </font>
    <font>
      <b/>
      <i/>
      <sz val="9"/>
      <name val="Arial"/>
      <family val="2"/>
      <charset val="1"/>
    </font>
    <font>
      <sz val="10"/>
      <name val="Arial"/>
      <family val="2"/>
      <charset val="1"/>
    </font>
    <font>
      <sz val="11"/>
      <name val="Calibri"/>
      <family val="2"/>
    </font>
    <font>
      <b/>
      <i/>
      <sz val="10"/>
      <name val="Arial"/>
      <family val="2"/>
    </font>
    <font>
      <sz val="10"/>
      <color theme="0"/>
      <name val="Arial"/>
      <family val="2"/>
      <charset val="1"/>
    </font>
    <font>
      <b/>
      <sz val="11"/>
      <color rgb="FF000000"/>
      <name val="Calibri"/>
      <family val="2"/>
    </font>
    <font>
      <sz val="11"/>
      <color theme="0"/>
      <name val="Calibri"/>
      <family val="2"/>
      <charset val="1"/>
    </font>
    <font>
      <sz val="12"/>
      <name val="Times New Roman"/>
      <family val="1"/>
    </font>
  </fonts>
  <fills count="37">
    <fill>
      <patternFill patternType="none"/>
    </fill>
    <fill>
      <patternFill patternType="gray125"/>
    </fill>
    <fill>
      <patternFill patternType="solid">
        <fgColor rgb="FFCCCCFF"/>
        <bgColor rgb="FFD0CECE"/>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C0C0C0"/>
        <bgColor rgb="FFADB9CA"/>
      </patternFill>
    </fill>
    <fill>
      <patternFill patternType="solid">
        <fgColor rgb="FFFFCC99"/>
        <bgColor rgb="FFD0CECE"/>
      </patternFill>
    </fill>
    <fill>
      <patternFill patternType="solid">
        <fgColor rgb="FF99CCFF"/>
        <bgColor rgb="FFADB9CA"/>
      </patternFill>
    </fill>
    <fill>
      <patternFill patternType="solid">
        <fgColor rgb="FFFF8080"/>
        <bgColor rgb="FFFF99CC"/>
      </patternFill>
    </fill>
    <fill>
      <patternFill patternType="solid">
        <fgColor rgb="FF00FF00"/>
        <bgColor rgb="FF00B050"/>
      </patternFill>
    </fill>
    <fill>
      <patternFill patternType="solid">
        <fgColor rgb="FFFFCC00"/>
        <bgColor rgb="FFFFC000"/>
      </patternFill>
    </fill>
    <fill>
      <patternFill patternType="solid">
        <fgColor rgb="FFFFFF00"/>
        <bgColor rgb="FFFFCC00"/>
      </patternFill>
    </fill>
    <fill>
      <patternFill patternType="solid">
        <fgColor rgb="FF0066CC"/>
        <bgColor rgb="FF0563C1"/>
      </patternFill>
    </fill>
    <fill>
      <patternFill patternType="solid">
        <fgColor rgb="FF800080"/>
        <bgColor rgb="FF800080"/>
      </patternFill>
    </fill>
    <fill>
      <patternFill patternType="solid">
        <fgColor rgb="FF33CCCC"/>
        <bgColor rgb="FF00FFFF"/>
      </patternFill>
    </fill>
    <fill>
      <patternFill patternType="solid">
        <fgColor rgb="FFFF9900"/>
        <bgColor rgb="FFFFC000"/>
      </patternFill>
    </fill>
    <fill>
      <patternFill patternType="solid">
        <fgColor rgb="FF969696"/>
        <bgColor rgb="FF8B8B8B"/>
      </patternFill>
    </fill>
    <fill>
      <patternFill patternType="solid">
        <fgColor rgb="FFFFFF99"/>
        <bgColor rgb="FFFFFFCC"/>
      </patternFill>
    </fill>
    <fill>
      <patternFill patternType="solid">
        <fgColor rgb="FFFFFFCC"/>
        <bgColor rgb="FFFFFFFF"/>
      </patternFill>
    </fill>
    <fill>
      <patternFill patternType="solid">
        <fgColor rgb="FF333399"/>
        <bgColor rgb="FF003366"/>
      </patternFill>
    </fill>
    <fill>
      <patternFill patternType="solid">
        <fgColor rgb="FFFF0000"/>
        <bgColor rgb="FF993300"/>
      </patternFill>
    </fill>
    <fill>
      <patternFill patternType="solid">
        <fgColor rgb="FF339966"/>
        <bgColor rgb="FF548235"/>
      </patternFill>
    </fill>
    <fill>
      <patternFill patternType="solid">
        <fgColor rgb="FF99CC00"/>
        <bgColor rgb="FFFFCC00"/>
      </patternFill>
    </fill>
    <fill>
      <patternFill patternType="solid">
        <fgColor rgb="FFFF6600"/>
        <bgColor rgb="FFFF9900"/>
      </patternFill>
    </fill>
    <fill>
      <patternFill patternType="solid">
        <fgColor rgb="FFFFFFFF"/>
        <bgColor rgb="FFFFFFCC"/>
      </patternFill>
    </fill>
    <fill>
      <patternFill patternType="solid">
        <fgColor rgb="FFD0CECE"/>
        <bgColor rgb="FFDBDBDB"/>
      </patternFill>
    </fill>
    <fill>
      <patternFill patternType="solid">
        <fgColor rgb="FFFFC000"/>
        <bgColor rgb="FFFFCC00"/>
      </patternFill>
    </fill>
    <fill>
      <patternFill patternType="solid">
        <fgColor rgb="FF00B050"/>
        <bgColor rgb="FF339966"/>
      </patternFill>
    </fill>
    <fill>
      <patternFill patternType="solid">
        <fgColor rgb="FFADB9CA"/>
        <bgColor rgb="FFC0C0C0"/>
      </patternFill>
    </fill>
    <fill>
      <patternFill patternType="solid">
        <fgColor rgb="FF000000"/>
        <bgColor rgb="FF003300"/>
      </patternFill>
    </fill>
    <fill>
      <patternFill patternType="solid">
        <fgColor rgb="FFDBDBDB"/>
        <bgColor rgb="FFD0CECE"/>
      </patternFill>
    </fill>
    <fill>
      <patternFill patternType="solid">
        <fgColor rgb="FFFFFF0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39997558519241921"/>
        <bgColor rgb="FFFFFFCC"/>
      </patternFill>
    </fill>
  </fills>
  <borders count="48">
    <border>
      <left/>
      <right/>
      <top/>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bottom style="double">
        <color rgb="FFFFCC00"/>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medium">
        <color auto="1"/>
      </right>
      <top/>
      <bottom style="medium">
        <color auto="1"/>
      </bottom>
      <diagonal/>
    </border>
    <border>
      <left style="medium">
        <color auto="1"/>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thin">
        <color auto="1"/>
      </bottom>
      <diagonal/>
    </border>
    <border>
      <left style="medium">
        <color auto="1"/>
      </left>
      <right style="medium">
        <color auto="1"/>
      </right>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style="medium">
        <color indexed="64"/>
      </right>
      <top/>
      <bottom style="thin">
        <color auto="1"/>
      </bottom>
      <diagonal/>
    </border>
    <border>
      <left style="medium">
        <color indexed="64"/>
      </left>
      <right style="medium">
        <color auto="1"/>
      </right>
      <top/>
      <bottom style="medium">
        <color indexed="64"/>
      </bottom>
      <diagonal/>
    </border>
    <border>
      <left style="medium">
        <color auto="1"/>
      </left>
      <right/>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s>
  <cellStyleXfs count="415">
    <xf numFmtId="0" fontId="0" fillId="0" borderId="0"/>
    <xf numFmtId="9" fontId="48" fillId="0"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4"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6" borderId="0" applyBorder="0" applyProtection="0"/>
    <xf numFmtId="0" fontId="1" fillId="6"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7"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8" borderId="0" applyBorder="0" applyProtection="0"/>
    <xf numFmtId="0" fontId="1" fillId="8" borderId="0" applyBorder="0" applyProtection="0"/>
    <xf numFmtId="0" fontId="1" fillId="7"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7" borderId="0" applyBorder="0" applyProtection="0"/>
    <xf numFmtId="0" fontId="1" fillId="7" borderId="0" applyBorder="0" applyProtection="0"/>
    <xf numFmtId="0" fontId="1" fillId="7"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12" borderId="0" applyBorder="0" applyProtection="0"/>
    <xf numFmtId="0" fontId="1" fillId="12" borderId="0" applyBorder="0" applyProtection="0"/>
    <xf numFmtId="0" fontId="1" fillId="12" borderId="0" applyBorder="0" applyProtection="0"/>
    <xf numFmtId="0" fontId="1" fillId="12" borderId="0" applyBorder="0" applyProtection="0"/>
    <xf numFmtId="0" fontId="1" fillId="13" borderId="0" applyBorder="0" applyProtection="0"/>
    <xf numFmtId="0" fontId="1" fillId="13" borderId="0" applyBorder="0" applyProtection="0"/>
    <xf numFmtId="0" fontId="1" fillId="13" borderId="0" applyBorder="0" applyProtection="0"/>
    <xf numFmtId="0" fontId="1" fillId="12" borderId="0" applyBorder="0" applyProtection="0"/>
    <xf numFmtId="0" fontId="1" fillId="12" borderId="0" applyBorder="0" applyProtection="0"/>
    <xf numFmtId="0" fontId="1" fillId="13" borderId="0" applyBorder="0" applyProtection="0"/>
    <xf numFmtId="0" fontId="1" fillId="13" borderId="0" applyBorder="0" applyProtection="0"/>
    <xf numFmtId="0" fontId="1" fillId="13"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7" borderId="0" applyBorder="0" applyProtection="0"/>
    <xf numFmtId="0" fontId="2" fillId="17" borderId="0" applyBorder="0" applyProtection="0"/>
    <xf numFmtId="0" fontId="2" fillId="17" borderId="0" applyBorder="0" applyProtection="0"/>
    <xf numFmtId="0" fontId="2" fillId="17" borderId="0" applyBorder="0" applyProtection="0"/>
    <xf numFmtId="0" fontId="2" fillId="12" borderId="0" applyBorder="0" applyProtection="0"/>
    <xf numFmtId="0" fontId="2" fillId="17" borderId="0" applyBorder="0" applyProtection="0"/>
    <xf numFmtId="0" fontId="2" fillId="17" borderId="0" applyBorder="0" applyProtection="0"/>
    <xf numFmtId="0" fontId="2" fillId="12"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4" fillId="18" borderId="1" applyProtection="0"/>
    <xf numFmtId="0" fontId="4" fillId="18" borderId="1" applyProtection="0"/>
    <xf numFmtId="0" fontId="4" fillId="18" borderId="1" applyProtection="0"/>
    <xf numFmtId="0" fontId="4" fillId="18" borderId="1" applyProtection="0"/>
    <xf numFmtId="0" fontId="4" fillId="18" borderId="1" applyProtection="0"/>
    <xf numFmtId="0" fontId="4" fillId="18" borderId="1" applyProtection="0"/>
    <xf numFmtId="0" fontId="4" fillId="18" borderId="1" applyProtection="0"/>
    <xf numFmtId="0" fontId="5" fillId="0" borderId="2" applyProtection="0"/>
    <xf numFmtId="0" fontId="5" fillId="0" borderId="2" applyProtection="0"/>
    <xf numFmtId="0" fontId="6" fillId="0" borderId="3" applyProtection="0"/>
    <xf numFmtId="0" fontId="6" fillId="0" borderId="3" applyProtection="0"/>
    <xf numFmtId="0" fontId="7" fillId="7" borderId="4" applyProtection="0"/>
    <xf numFmtId="0" fontId="7" fillId="7" borderId="4" applyProtection="0"/>
    <xf numFmtId="0" fontId="7" fillId="7" borderId="4" applyProtection="0"/>
    <xf numFmtId="0" fontId="7" fillId="7" borderId="4" applyProtection="0"/>
    <xf numFmtId="0" fontId="8" fillId="7" borderId="4" applyProtection="0"/>
    <xf numFmtId="0" fontId="7" fillId="7" borderId="4" applyProtection="0"/>
    <xf numFmtId="0" fontId="7" fillId="7" borderId="4" applyProtection="0"/>
    <xf numFmtId="0" fontId="8" fillId="7" borderId="4" applyProtection="0"/>
    <xf numFmtId="0" fontId="9" fillId="0" borderId="0" applyBorder="0" applyProtection="0"/>
    <xf numFmtId="0" fontId="10" fillId="8" borderId="4" applyProtection="0"/>
    <xf numFmtId="0" fontId="10" fillId="8" borderId="4" applyProtection="0"/>
    <xf numFmtId="0" fontId="10" fillId="8" borderId="4" applyProtection="0"/>
    <xf numFmtId="0" fontId="10" fillId="8" borderId="4" applyProtection="0"/>
    <xf numFmtId="0" fontId="10" fillId="7" borderId="4" applyProtection="0"/>
    <xf numFmtId="0" fontId="10" fillId="8" borderId="4" applyProtection="0"/>
    <xf numFmtId="0" fontId="10" fillId="8" borderId="4" applyProtection="0"/>
    <xf numFmtId="0" fontId="10" fillId="7" borderId="4" applyProtection="0"/>
    <xf numFmtId="0" fontId="11" fillId="0" borderId="0" applyBorder="0" applyProtection="0">
      <alignment horizontal="center" textRotation="90"/>
    </xf>
    <xf numFmtId="0" fontId="12" fillId="0" borderId="0" applyBorder="0" applyProtection="0"/>
    <xf numFmtId="0" fontId="13" fillId="0" borderId="0" applyBorder="0" applyProtection="0"/>
    <xf numFmtId="0" fontId="14" fillId="3" borderId="0" applyBorder="0" applyProtection="0"/>
    <xf numFmtId="0" fontId="14" fillId="3" borderId="0" applyBorder="0" applyProtection="0"/>
    <xf numFmtId="0" fontId="14" fillId="3" borderId="0" applyBorder="0" applyProtection="0"/>
    <xf numFmtId="0" fontId="14" fillId="3" borderId="0" applyBorder="0" applyProtection="0"/>
    <xf numFmtId="0" fontId="14" fillId="3" borderId="0" applyBorder="0" applyProtection="0"/>
    <xf numFmtId="0" fontId="14" fillId="3" borderId="0" applyBorder="0" applyProtection="0"/>
    <xf numFmtId="0" fontId="14" fillId="3"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15"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165" fontId="48" fillId="0" borderId="0" applyBorder="0" applyProtection="0"/>
    <xf numFmtId="0" fontId="15"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0" fontId="16" fillId="19" borderId="0" applyBorder="0" applyProtection="0"/>
    <xf numFmtId="0" fontId="16" fillId="19" borderId="0" applyBorder="0" applyProtection="0"/>
    <xf numFmtId="0" fontId="16" fillId="19" borderId="0" applyBorder="0" applyProtection="0"/>
    <xf numFmtId="0" fontId="16" fillId="19" borderId="0" applyBorder="0" applyProtection="0"/>
    <xf numFmtId="0" fontId="16" fillId="19" borderId="0" applyBorder="0" applyProtection="0"/>
    <xf numFmtId="0" fontId="16" fillId="19" borderId="0" applyBorder="0" applyProtection="0"/>
    <xf numFmtId="0" fontId="16" fillId="19" borderId="0" applyBorder="0" applyProtection="0"/>
    <xf numFmtId="0" fontId="1" fillId="0" borderId="0"/>
    <xf numFmtId="0" fontId="17" fillId="0" borderId="0" applyBorder="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20" borderId="5" applyProtection="0"/>
    <xf numFmtId="0" fontId="48" fillId="20" borderId="5" applyProtection="0"/>
    <xf numFmtId="0" fontId="48" fillId="20" borderId="5" applyProtection="0"/>
    <xf numFmtId="0" fontId="48" fillId="20" borderId="5" applyProtection="0"/>
    <xf numFmtId="0" fontId="15" fillId="20" borderId="5" applyProtection="0"/>
    <xf numFmtId="0" fontId="48" fillId="20" borderId="5" applyProtection="0"/>
    <xf numFmtId="0" fontId="48" fillId="20" borderId="5" applyProtection="0"/>
    <xf numFmtId="0" fontId="15" fillId="20" borderId="5" applyProtection="0"/>
    <xf numFmtId="9" fontId="15"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9" fontId="48" fillId="0" borderId="0" applyBorder="0" applyProtection="0"/>
    <xf numFmtId="0" fontId="18" fillId="0" borderId="0" applyBorder="0" applyProtection="0"/>
    <xf numFmtId="0" fontId="18" fillId="0" borderId="0" applyBorder="0" applyProtection="0"/>
    <xf numFmtId="0" fontId="19" fillId="7" borderId="6" applyProtection="0"/>
    <xf numFmtId="0" fontId="19" fillId="7" borderId="6" applyProtection="0"/>
    <xf numFmtId="0" fontId="19" fillId="7" borderId="6" applyProtection="0"/>
    <xf numFmtId="0" fontId="19" fillId="7" borderId="6" applyProtection="0"/>
    <xf numFmtId="0" fontId="19" fillId="7" borderId="6" applyProtection="0"/>
    <xf numFmtId="0" fontId="19" fillId="7" borderId="6" applyProtection="0"/>
    <xf numFmtId="0" fontId="19" fillId="7" borderId="6" applyProtection="0"/>
    <xf numFmtId="0" fontId="20" fillId="0" borderId="0" applyBorder="0" applyProtection="0"/>
    <xf numFmtId="0" fontId="21" fillId="0" borderId="0" applyBorder="0" applyProtection="0"/>
    <xf numFmtId="0" fontId="22" fillId="0" borderId="7" applyProtection="0"/>
    <xf numFmtId="0" fontId="23" fillId="0" borderId="8" applyProtection="0"/>
    <xf numFmtId="0" fontId="24" fillId="0" borderId="9" applyProtection="0"/>
    <xf numFmtId="0" fontId="9" fillId="0" borderId="10" applyProtection="0"/>
    <xf numFmtId="0" fontId="25" fillId="0" borderId="0" applyBorder="0" applyProtection="0"/>
    <xf numFmtId="0" fontId="2" fillId="21" borderId="0" applyBorder="0" applyProtection="0"/>
    <xf numFmtId="0" fontId="2" fillId="21" borderId="0" applyBorder="0" applyProtection="0"/>
    <xf numFmtId="0" fontId="2" fillId="21" borderId="0" applyBorder="0" applyProtection="0"/>
    <xf numFmtId="0" fontId="2" fillId="21" borderId="0" applyBorder="0" applyProtection="0"/>
    <xf numFmtId="0" fontId="2" fillId="21" borderId="0" applyBorder="0" applyProtection="0"/>
    <xf numFmtId="0" fontId="2" fillId="21" borderId="0" applyBorder="0" applyProtection="0"/>
    <xf numFmtId="0" fontId="2" fillId="21" borderId="0" applyBorder="0" applyProtection="0"/>
    <xf numFmtId="0" fontId="2" fillId="22" borderId="0" applyBorder="0" applyProtection="0"/>
    <xf numFmtId="0" fontId="2" fillId="22" borderId="0" applyBorder="0" applyProtection="0"/>
    <xf numFmtId="0" fontId="2" fillId="22" borderId="0" applyBorder="0" applyProtection="0"/>
    <xf numFmtId="0" fontId="2" fillId="22" borderId="0" applyBorder="0" applyProtection="0"/>
    <xf numFmtId="0" fontId="2" fillId="22" borderId="0" applyBorder="0" applyProtection="0"/>
    <xf numFmtId="0" fontId="2" fillId="22" borderId="0" applyBorder="0" applyProtection="0"/>
    <xf numFmtId="0" fontId="2" fillId="22" borderId="0" applyBorder="0" applyProtection="0"/>
    <xf numFmtId="0" fontId="2" fillId="23" borderId="0" applyBorder="0" applyProtection="0"/>
    <xf numFmtId="0" fontId="2" fillId="23" borderId="0" applyBorder="0" applyProtection="0"/>
    <xf numFmtId="0" fontId="2" fillId="23" borderId="0" applyBorder="0" applyProtection="0"/>
    <xf numFmtId="0" fontId="2" fillId="23" borderId="0" applyBorder="0" applyProtection="0"/>
    <xf numFmtId="0" fontId="2" fillId="24" borderId="0" applyBorder="0" applyProtection="0"/>
    <xf numFmtId="0" fontId="2" fillId="24" borderId="0" applyBorder="0" applyProtection="0"/>
    <xf numFmtId="0" fontId="2" fillId="24" borderId="0" applyBorder="0" applyProtection="0"/>
    <xf numFmtId="0" fontId="2" fillId="23" borderId="0" applyBorder="0" applyProtection="0"/>
    <xf numFmtId="0" fontId="2" fillId="23" borderId="0" applyBorder="0" applyProtection="0"/>
    <xf numFmtId="0" fontId="2" fillId="24" borderId="0" applyBorder="0" applyProtection="0"/>
    <xf numFmtId="0" fontId="2" fillId="24" borderId="0" applyBorder="0" applyProtection="0"/>
    <xf numFmtId="0" fontId="2" fillId="24"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16"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0" fontId="2" fillId="25" borderId="0" applyBorder="0" applyProtection="0"/>
    <xf numFmtId="167" fontId="48" fillId="0" borderId="0" applyBorder="0" applyProtection="0"/>
    <xf numFmtId="164" fontId="48" fillId="0" borderId="0" applyFont="0" applyFill="0" applyBorder="0" applyAlignment="0" applyProtection="0"/>
  </cellStyleXfs>
  <cellXfs count="233">
    <xf numFmtId="0" fontId="0" fillId="0" borderId="0" xfId="0"/>
    <xf numFmtId="0" fontId="1" fillId="26" borderId="14" xfId="295" applyFill="1" applyBorder="1" applyAlignment="1">
      <alignment vertical="center" wrapText="1"/>
    </xf>
    <xf numFmtId="0" fontId="1" fillId="26" borderId="0" xfId="295" applyFill="1" applyAlignment="1">
      <alignment vertical="center" wrapText="1"/>
    </xf>
    <xf numFmtId="0" fontId="1" fillId="26" borderId="15" xfId="295" applyFill="1" applyBorder="1" applyAlignment="1">
      <alignment vertical="center" wrapText="1"/>
    </xf>
    <xf numFmtId="0" fontId="31" fillId="26" borderId="16" xfId="0" applyFont="1" applyFill="1" applyBorder="1" applyAlignment="1">
      <alignment horizontal="center" vertical="center" wrapText="1"/>
    </xf>
    <xf numFmtId="0" fontId="31" fillId="26" borderId="18" xfId="0" applyFont="1" applyFill="1" applyBorder="1" applyAlignment="1">
      <alignment horizontal="center" vertical="center" wrapText="1"/>
    </xf>
    <xf numFmtId="9" fontId="29" fillId="27" borderId="19" xfId="1" applyFont="1" applyFill="1" applyBorder="1" applyAlignment="1" applyProtection="1">
      <alignment vertical="center"/>
    </xf>
    <xf numFmtId="1" fontId="29" fillId="27" borderId="20" xfId="1" applyNumberFormat="1" applyFont="1" applyFill="1" applyBorder="1" applyAlignment="1" applyProtection="1">
      <alignment horizontal="center" vertical="center"/>
    </xf>
    <xf numFmtId="9" fontId="29" fillId="27" borderId="21" xfId="1" applyFont="1" applyFill="1" applyBorder="1" applyAlignment="1" applyProtection="1">
      <alignment vertical="center"/>
    </xf>
    <xf numFmtId="1" fontId="29" fillId="27" borderId="22" xfId="1" applyNumberFormat="1" applyFont="1" applyFill="1" applyBorder="1" applyAlignment="1" applyProtection="1">
      <alignment vertical="center"/>
    </xf>
    <xf numFmtId="1" fontId="29" fillId="27" borderId="21" xfId="1" applyNumberFormat="1" applyFont="1" applyFill="1" applyBorder="1" applyAlignment="1" applyProtection="1">
      <alignment vertical="center"/>
    </xf>
    <xf numFmtId="1" fontId="29" fillId="27" borderId="19" xfId="1" applyNumberFormat="1" applyFont="1" applyFill="1" applyBorder="1" applyAlignment="1" applyProtection="1">
      <alignment vertical="center"/>
    </xf>
    <xf numFmtId="0" fontId="30" fillId="26" borderId="0" xfId="0" applyFont="1" applyFill="1"/>
    <xf numFmtId="0" fontId="0" fillId="26" borderId="15" xfId="0" applyFill="1" applyBorder="1"/>
    <xf numFmtId="0" fontId="2" fillId="26" borderId="14" xfId="0" applyFont="1" applyFill="1" applyBorder="1"/>
    <xf numFmtId="0" fontId="2" fillId="26" borderId="0" xfId="295" applyFont="1" applyFill="1" applyAlignment="1">
      <alignment horizontal="justify" vertical="center"/>
    </xf>
    <xf numFmtId="9" fontId="2" fillId="26" borderId="0" xfId="1" applyFont="1" applyFill="1" applyBorder="1" applyAlignment="1" applyProtection="1">
      <alignment horizontal="justify" vertical="center"/>
    </xf>
    <xf numFmtId="0" fontId="1" fillId="26" borderId="0" xfId="295" applyFill="1" applyAlignment="1">
      <alignment horizontal="justify" vertical="center"/>
    </xf>
    <xf numFmtId="0" fontId="0" fillId="26" borderId="0" xfId="0" applyFill="1"/>
    <xf numFmtId="0" fontId="34" fillId="26" borderId="14" xfId="0" applyFont="1" applyFill="1" applyBorder="1" applyAlignment="1">
      <alignment horizontal="center" vertical="center" wrapText="1"/>
    </xf>
    <xf numFmtId="0" fontId="34" fillId="26" borderId="0" xfId="0" applyFont="1" applyFill="1" applyAlignment="1">
      <alignment horizontal="center" vertical="center"/>
    </xf>
    <xf numFmtId="0" fontId="36" fillId="26" borderId="0" xfId="0" applyFont="1" applyFill="1" applyAlignment="1">
      <alignment horizontal="center" vertical="center" wrapText="1"/>
    </xf>
    <xf numFmtId="0" fontId="36" fillId="26" borderId="0" xfId="0" applyFont="1" applyFill="1" applyAlignment="1">
      <alignment horizontal="left" vertical="center"/>
    </xf>
    <xf numFmtId="0" fontId="36" fillId="26" borderId="15" xfId="0" applyFont="1" applyFill="1" applyBorder="1" applyAlignment="1">
      <alignment horizontal="left" vertical="center"/>
    </xf>
    <xf numFmtId="0" fontId="37" fillId="26" borderId="0" xfId="296" applyFont="1" applyFill="1" applyAlignment="1">
      <alignment horizontal="left" vertical="center" wrapText="1"/>
    </xf>
    <xf numFmtId="0" fontId="38" fillId="26" borderId="0" xfId="0" applyFont="1" applyFill="1" applyAlignment="1">
      <alignment horizontal="center" vertical="center"/>
    </xf>
    <xf numFmtId="0" fontId="38" fillId="26" borderId="0" xfId="0" applyFont="1" applyFill="1" applyAlignment="1">
      <alignment horizontal="center" vertical="center" wrapText="1"/>
    </xf>
    <xf numFmtId="0" fontId="36" fillId="26" borderId="0" xfId="0" applyFont="1" applyFill="1" applyAlignment="1">
      <alignment horizontal="center" vertical="center"/>
    </xf>
    <xf numFmtId="0" fontId="36" fillId="26" borderId="15" xfId="0" applyFont="1" applyFill="1" applyBorder="1" applyAlignment="1">
      <alignment horizontal="center" vertical="center"/>
    </xf>
    <xf numFmtId="3" fontId="39" fillId="26" borderId="0" xfId="0" applyNumberFormat="1" applyFont="1" applyFill="1" applyAlignment="1">
      <alignment horizontal="center" vertical="center"/>
    </xf>
    <xf numFmtId="3" fontId="39" fillId="26" borderId="15" xfId="0" applyNumberFormat="1" applyFont="1" applyFill="1" applyBorder="1" applyAlignment="1">
      <alignment horizontal="center" vertical="center"/>
    </xf>
    <xf numFmtId="0" fontId="22" fillId="26" borderId="0" xfId="0" applyFont="1" applyFill="1" applyAlignment="1" applyProtection="1">
      <alignment vertical="center"/>
      <protection locked="0"/>
    </xf>
    <xf numFmtId="0" fontId="22" fillId="26" borderId="0" xfId="287" applyFont="1" applyFill="1" applyAlignment="1">
      <alignment horizontal="center" vertical="center"/>
    </xf>
    <xf numFmtId="0" fontId="22" fillId="26" borderId="15" xfId="287" applyFont="1" applyFill="1" applyBorder="1" applyAlignment="1">
      <alignment horizontal="center" vertical="center"/>
    </xf>
    <xf numFmtId="0" fontId="32" fillId="26" borderId="14" xfId="0" applyFont="1" applyFill="1" applyBorder="1" applyAlignment="1" applyProtection="1">
      <alignment vertical="center"/>
      <protection locked="0"/>
    </xf>
    <xf numFmtId="0" fontId="32" fillId="26" borderId="0" xfId="0" applyFont="1" applyFill="1" applyAlignment="1" applyProtection="1">
      <alignment vertical="center"/>
      <protection locked="0"/>
    </xf>
    <xf numFmtId="0" fontId="32" fillId="26" borderId="0" xfId="0" applyFont="1" applyFill="1" applyAlignment="1">
      <alignment horizontal="center" vertical="center"/>
    </xf>
    <xf numFmtId="0" fontId="28" fillId="26" borderId="0" xfId="0" applyFont="1" applyFill="1"/>
    <xf numFmtId="0" fontId="28" fillId="26" borderId="15" xfId="0" applyFont="1" applyFill="1" applyBorder="1"/>
    <xf numFmtId="0" fontId="0" fillId="0" borderId="14" xfId="0" applyBorder="1"/>
    <xf numFmtId="0" fontId="29" fillId="26" borderId="0" xfId="0" applyFont="1" applyFill="1" applyAlignment="1">
      <alignment vertical="center"/>
    </xf>
    <xf numFmtId="0" fontId="29" fillId="26" borderId="14" xfId="0" applyFont="1" applyFill="1" applyBorder="1" applyAlignment="1">
      <alignment vertical="center"/>
    </xf>
    <xf numFmtId="0" fontId="28" fillId="26" borderId="25" xfId="0" applyFont="1" applyFill="1" applyBorder="1"/>
    <xf numFmtId="0" fontId="0" fillId="0" borderId="20" xfId="0" applyBorder="1" applyAlignment="1">
      <alignment vertical="center"/>
    </xf>
    <xf numFmtId="0" fontId="28" fillId="26" borderId="27" xfId="0" applyFont="1" applyFill="1" applyBorder="1"/>
    <xf numFmtId="0" fontId="30" fillId="0" borderId="0" xfId="0" applyFont="1"/>
    <xf numFmtId="0" fontId="42" fillId="31" borderId="0" xfId="0" applyFont="1" applyFill="1" applyAlignment="1">
      <alignment horizontal="center" vertical="center"/>
    </xf>
    <xf numFmtId="0" fontId="42" fillId="31" borderId="24" xfId="0" applyFont="1" applyFill="1" applyBorder="1" applyAlignment="1">
      <alignment horizontal="center" vertical="center"/>
    </xf>
    <xf numFmtId="0" fontId="42" fillId="31" borderId="25" xfId="0" applyFont="1" applyFill="1" applyBorder="1" applyAlignment="1">
      <alignment horizontal="center" vertical="center"/>
    </xf>
    <xf numFmtId="0" fontId="43" fillId="0" borderId="16" xfId="0" applyFont="1" applyBorder="1" applyAlignment="1">
      <alignment horizontal="center" vertical="center" wrapText="1"/>
    </xf>
    <xf numFmtId="0" fontId="35" fillId="0" borderId="16" xfId="294" applyFont="1" applyBorder="1" applyAlignment="1">
      <alignment horizontal="center" vertical="center" wrapText="1"/>
    </xf>
    <xf numFmtId="0" fontId="46" fillId="32" borderId="16" xfId="0" applyFont="1" applyFill="1" applyBorder="1" applyAlignment="1">
      <alignment horizontal="center" vertical="center" wrapText="1"/>
    </xf>
    <xf numFmtId="0" fontId="47" fillId="0" borderId="16" xfId="0" applyFont="1" applyBorder="1" applyAlignment="1">
      <alignment horizontal="center" vertical="center" wrapText="1"/>
    </xf>
    <xf numFmtId="2" fontId="47" fillId="0" borderId="16" xfId="0" applyNumberFormat="1" applyFont="1" applyBorder="1" applyAlignment="1">
      <alignment horizontal="center" vertical="center" wrapText="1"/>
    </xf>
    <xf numFmtId="1" fontId="0" fillId="0" borderId="19" xfId="0" applyNumberFormat="1" applyBorder="1" applyAlignment="1">
      <alignment horizontal="center" vertical="center"/>
    </xf>
    <xf numFmtId="1" fontId="0" fillId="0" borderId="16" xfId="0" applyNumberFormat="1" applyBorder="1" applyAlignment="1">
      <alignment horizontal="center" vertical="center"/>
    </xf>
    <xf numFmtId="0" fontId="33" fillId="26" borderId="20" xfId="0" applyFont="1" applyFill="1" applyBorder="1" applyAlignment="1" applyProtection="1">
      <alignment vertical="center"/>
      <protection locked="0"/>
    </xf>
    <xf numFmtId="0" fontId="33" fillId="26" borderId="31" xfId="0" applyFont="1" applyFill="1" applyBorder="1" applyAlignment="1" applyProtection="1">
      <alignment vertical="center"/>
      <protection locked="0"/>
    </xf>
    <xf numFmtId="0" fontId="33" fillId="26" borderId="32" xfId="0" applyFont="1" applyFill="1" applyBorder="1" applyAlignment="1" applyProtection="1">
      <alignment vertical="center"/>
      <protection locked="0"/>
    </xf>
    <xf numFmtId="0" fontId="33" fillId="26" borderId="20" xfId="0" applyFont="1" applyFill="1" applyBorder="1" applyAlignment="1">
      <alignment horizontal="center" vertical="center"/>
    </xf>
    <xf numFmtId="0" fontId="0" fillId="0" borderId="0" xfId="0" applyAlignment="1">
      <alignment horizontal="center"/>
    </xf>
    <xf numFmtId="0" fontId="42" fillId="31" borderId="15" xfId="0" applyFont="1" applyFill="1" applyBorder="1" applyAlignment="1">
      <alignment horizontal="center" vertical="center"/>
    </xf>
    <xf numFmtId="0" fontId="42" fillId="31" borderId="38" xfId="0" applyFont="1" applyFill="1" applyBorder="1" applyAlignment="1">
      <alignment horizontal="center" vertical="center"/>
    </xf>
    <xf numFmtId="0" fontId="49" fillId="26" borderId="0" xfId="0" applyFont="1" applyFill="1" applyAlignment="1">
      <alignment horizontal="left" wrapText="1"/>
    </xf>
    <xf numFmtId="0" fontId="49" fillId="26" borderId="41" xfId="0" applyFont="1" applyFill="1" applyBorder="1" applyAlignment="1">
      <alignment horizontal="left" wrapText="1"/>
    </xf>
    <xf numFmtId="0" fontId="51" fillId="0" borderId="0" xfId="0" applyFont="1"/>
    <xf numFmtId="0" fontId="33" fillId="26" borderId="0" xfId="0" applyFont="1" applyFill="1" applyAlignment="1" applyProtection="1">
      <alignment horizontal="center" vertical="center"/>
      <protection locked="0"/>
    </xf>
    <xf numFmtId="0" fontId="0" fillId="0" borderId="0" xfId="0" applyAlignment="1">
      <alignment horizontal="center" vertical="center"/>
    </xf>
    <xf numFmtId="1" fontId="29" fillId="27" borderId="16" xfId="1" applyNumberFormat="1" applyFont="1" applyFill="1" applyBorder="1" applyAlignment="1" applyProtection="1">
      <alignment horizontal="center" vertical="center"/>
    </xf>
    <xf numFmtId="1" fontId="29" fillId="27" borderId="16" xfId="1" applyNumberFormat="1" applyFont="1" applyFill="1" applyBorder="1" applyAlignment="1" applyProtection="1">
      <alignment vertical="center"/>
    </xf>
    <xf numFmtId="1" fontId="29" fillId="30" borderId="16" xfId="1" applyNumberFormat="1" applyFont="1" applyFill="1" applyBorder="1" applyAlignment="1" applyProtection="1">
      <alignment horizontal="center" vertical="center"/>
    </xf>
    <xf numFmtId="0" fontId="52" fillId="26" borderId="16" xfId="295" applyFont="1" applyFill="1" applyBorder="1" applyAlignment="1">
      <alignment horizontal="center" vertical="center" wrapText="1"/>
    </xf>
    <xf numFmtId="0" fontId="53" fillId="26" borderId="15" xfId="295" applyFont="1" applyFill="1" applyBorder="1" applyAlignment="1">
      <alignment vertical="center" wrapText="1"/>
    </xf>
    <xf numFmtId="1" fontId="29" fillId="35" borderId="20" xfId="1" applyNumberFormat="1" applyFont="1" applyFill="1" applyBorder="1" applyAlignment="1" applyProtection="1">
      <alignment horizontal="center" vertical="center"/>
    </xf>
    <xf numFmtId="9" fontId="29" fillId="35" borderId="21" xfId="1" applyFont="1" applyFill="1" applyBorder="1" applyAlignment="1" applyProtection="1">
      <alignment vertical="center"/>
    </xf>
    <xf numFmtId="1" fontId="29" fillId="35" borderId="19" xfId="1" applyNumberFormat="1" applyFont="1" applyFill="1" applyBorder="1" applyAlignment="1" applyProtection="1">
      <alignment vertical="center"/>
    </xf>
    <xf numFmtId="0" fontId="42" fillId="31" borderId="14" xfId="0" applyFont="1" applyFill="1" applyBorder="1" applyAlignment="1">
      <alignment vertical="center"/>
    </xf>
    <xf numFmtId="0" fontId="33" fillId="26" borderId="16" xfId="287" applyFont="1" applyFill="1" applyBorder="1" applyAlignment="1">
      <alignment horizontal="center" vertical="center"/>
    </xf>
    <xf numFmtId="0" fontId="33" fillId="26" borderId="16" xfId="0" applyFont="1" applyFill="1" applyBorder="1" applyAlignment="1" applyProtection="1">
      <alignment horizontal="center" vertical="center"/>
      <protection locked="0"/>
    </xf>
    <xf numFmtId="0" fontId="49" fillId="26" borderId="31" xfId="0" applyFont="1" applyFill="1" applyBorder="1" applyAlignment="1">
      <alignment horizontal="left" wrapText="1"/>
    </xf>
    <xf numFmtId="0" fontId="49" fillId="26" borderId="32" xfId="0" applyFont="1" applyFill="1" applyBorder="1" applyAlignment="1">
      <alignment horizontal="left" wrapText="1"/>
    </xf>
    <xf numFmtId="0" fontId="49" fillId="26" borderId="14" xfId="0" applyFont="1" applyFill="1" applyBorder="1" applyAlignment="1">
      <alignment horizontal="left" wrapText="1"/>
    </xf>
    <xf numFmtId="0" fontId="49" fillId="26" borderId="0" xfId="0" applyFont="1" applyFill="1" applyAlignment="1">
      <alignment horizontal="left" wrapText="1"/>
    </xf>
    <xf numFmtId="0" fontId="49" fillId="26" borderId="40" xfId="0" applyFont="1" applyFill="1" applyBorder="1" applyAlignment="1">
      <alignment horizontal="left" wrapText="1"/>
    </xf>
    <xf numFmtId="0" fontId="49" fillId="26" borderId="41" xfId="0" applyFont="1" applyFill="1" applyBorder="1" applyAlignment="1">
      <alignment horizontal="left" wrapText="1"/>
    </xf>
    <xf numFmtId="0" fontId="35" fillId="26" borderId="0" xfId="295" applyFont="1" applyFill="1" applyAlignment="1">
      <alignment horizontal="justify" vertical="center" wrapText="1"/>
    </xf>
    <xf numFmtId="0" fontId="36" fillId="26" borderId="15" xfId="0" applyFont="1" applyFill="1" applyBorder="1" applyAlignment="1">
      <alignment horizontal="left" vertical="center" wrapText="1"/>
    </xf>
    <xf numFmtId="0" fontId="0" fillId="0" borderId="20" xfId="0" applyBorder="1" applyAlignment="1">
      <alignment horizontal="center" vertical="center"/>
    </xf>
    <xf numFmtId="0" fontId="34" fillId="26" borderId="14" xfId="0" applyFont="1" applyFill="1" applyBorder="1" applyAlignment="1">
      <alignment horizontal="center" vertical="center" wrapText="1"/>
    </xf>
    <xf numFmtId="0" fontId="22" fillId="26" borderId="14" xfId="0" applyFont="1" applyFill="1" applyBorder="1" applyAlignment="1" applyProtection="1">
      <alignment horizontal="center" vertical="center"/>
      <protection locked="0"/>
    </xf>
    <xf numFmtId="0" fontId="22" fillId="26" borderId="0" xfId="0" applyFont="1" applyFill="1" applyAlignment="1" applyProtection="1">
      <alignment horizontal="center" vertical="center"/>
      <protection locked="0"/>
    </xf>
    <xf numFmtId="0" fontId="22" fillId="26" borderId="0" xfId="287" applyFont="1" applyFill="1" applyAlignment="1">
      <alignment horizontal="center" vertical="center"/>
    </xf>
    <xf numFmtId="0" fontId="30" fillId="26" borderId="24" xfId="0" applyFont="1" applyFill="1" applyBorder="1" applyAlignment="1">
      <alignment vertical="center"/>
    </xf>
    <xf numFmtId="0" fontId="22" fillId="26" borderId="16" xfId="295" applyFont="1" applyFill="1" applyBorder="1" applyAlignment="1">
      <alignment horizontal="left" vertical="center" wrapText="1"/>
    </xf>
    <xf numFmtId="0" fontId="22" fillId="30" borderId="16" xfId="295" applyFont="1" applyFill="1" applyBorder="1" applyAlignment="1">
      <alignment horizontal="left" vertical="center" wrapText="1"/>
    </xf>
    <xf numFmtId="0" fontId="29" fillId="30" borderId="23" xfId="1" applyNumberFormat="1" applyFont="1" applyFill="1" applyBorder="1" applyAlignment="1" applyProtection="1">
      <alignment horizontal="center" vertical="center"/>
    </xf>
    <xf numFmtId="1" fontId="29" fillId="30" borderId="23" xfId="1" applyNumberFormat="1" applyFont="1" applyFill="1" applyBorder="1" applyAlignment="1" applyProtection="1">
      <alignment horizontal="center" vertical="center"/>
    </xf>
    <xf numFmtId="0" fontId="28" fillId="26" borderId="16" xfId="296" applyFont="1" applyFill="1" applyBorder="1" applyAlignment="1">
      <alignment horizontal="center" vertical="center" wrapText="1"/>
    </xf>
    <xf numFmtId="0" fontId="31" fillId="29" borderId="16" xfId="0" applyFont="1" applyFill="1" applyBorder="1" applyAlignment="1">
      <alignment horizontal="center" vertical="center"/>
    </xf>
    <xf numFmtId="9" fontId="29" fillId="27" borderId="16" xfId="1" applyFont="1" applyFill="1" applyBorder="1" applyAlignment="1" applyProtection="1">
      <alignment horizontal="center" vertical="center"/>
    </xf>
    <xf numFmtId="0" fontId="29" fillId="26" borderId="17" xfId="0" applyFont="1" applyFill="1" applyBorder="1" applyAlignment="1">
      <alignment horizontal="center" vertical="center"/>
    </xf>
    <xf numFmtId="0" fontId="29" fillId="26" borderId="16" xfId="0" applyFont="1" applyFill="1" applyBorder="1" applyAlignment="1">
      <alignment horizontal="center" vertical="center"/>
    </xf>
    <xf numFmtId="0" fontId="32" fillId="22" borderId="16" xfId="296" applyFont="1" applyFill="1" applyBorder="1" applyAlignment="1">
      <alignment horizontal="center" vertical="center" wrapText="1"/>
    </xf>
    <xf numFmtId="0" fontId="31" fillId="28" borderId="16" xfId="296" applyFont="1" applyFill="1" applyBorder="1" applyAlignment="1">
      <alignment horizontal="center" vertical="center" wrapText="1"/>
    </xf>
    <xf numFmtId="0" fontId="31" fillId="13" borderId="16" xfId="0" applyFont="1" applyFill="1" applyBorder="1" applyAlignment="1">
      <alignment horizontal="center" vertical="center"/>
    </xf>
    <xf numFmtId="9" fontId="29" fillId="27" borderId="16" xfId="1" applyFont="1" applyFill="1" applyBorder="1" applyAlignment="1" applyProtection="1">
      <alignment horizontal="left" vertical="center"/>
    </xf>
    <xf numFmtId="0" fontId="30" fillId="0" borderId="16" xfId="0" applyFont="1" applyBorder="1" applyAlignment="1">
      <alignment horizontal="center"/>
    </xf>
    <xf numFmtId="0" fontId="34" fillId="0" borderId="16" xfId="0" applyFont="1" applyBorder="1" applyAlignment="1">
      <alignment horizontal="left" vertical="center" wrapText="1"/>
    </xf>
    <xf numFmtId="0" fontId="31" fillId="26" borderId="16" xfId="0" applyFont="1" applyFill="1" applyBorder="1" applyAlignment="1">
      <alignment horizontal="center" vertical="center" wrapText="1"/>
    </xf>
    <xf numFmtId="0" fontId="31" fillId="26" borderId="16" xfId="0" applyFont="1" applyFill="1" applyBorder="1" applyAlignment="1">
      <alignment horizontal="center" vertical="center"/>
    </xf>
    <xf numFmtId="0" fontId="26" fillId="26" borderId="11" xfId="287" applyFont="1" applyFill="1" applyBorder="1" applyAlignment="1" applyProtection="1">
      <alignment horizontal="center"/>
      <protection locked="0"/>
    </xf>
    <xf numFmtId="0" fontId="27" fillId="26" borderId="12" xfId="287" applyFont="1" applyFill="1" applyBorder="1" applyAlignment="1">
      <alignment horizontal="center" vertical="center" wrapText="1"/>
    </xf>
    <xf numFmtId="0" fontId="28" fillId="0" borderId="13" xfId="0" applyFont="1" applyBorder="1" applyAlignment="1">
      <alignment horizontal="center"/>
    </xf>
    <xf numFmtId="0" fontId="30" fillId="0" borderId="19" xfId="0" applyFont="1" applyBorder="1" applyAlignment="1">
      <alignment horizontal="center" vertic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14" fontId="30" fillId="0" borderId="16" xfId="0" applyNumberFormat="1" applyFont="1" applyBorder="1" applyAlignment="1">
      <alignment horizontal="center" vertical="center"/>
    </xf>
    <xf numFmtId="0" fontId="30" fillId="0" borderId="16" xfId="0" applyFont="1" applyBorder="1" applyAlignment="1">
      <alignment horizontal="center" vertical="center"/>
    </xf>
    <xf numFmtId="0" fontId="46" fillId="0" borderId="17" xfId="0" applyFont="1" applyBorder="1" applyAlignment="1">
      <alignment horizontal="center" vertical="center"/>
    </xf>
    <xf numFmtId="2" fontId="46" fillId="0" borderId="17" xfId="0" applyNumberFormat="1" applyFont="1" applyBorder="1" applyAlignment="1" applyProtection="1">
      <alignment horizontal="center" vertical="center"/>
      <protection locked="0"/>
    </xf>
    <xf numFmtId="2" fontId="46" fillId="0" borderId="44" xfId="0" applyNumberFormat="1" applyFont="1" applyBorder="1" applyAlignment="1" applyProtection="1">
      <alignment horizontal="center" vertical="center"/>
      <protection locked="0"/>
    </xf>
    <xf numFmtId="2" fontId="46" fillId="0" borderId="23" xfId="0" applyNumberFormat="1" applyFont="1" applyBorder="1" applyAlignment="1" applyProtection="1">
      <alignment horizontal="center" vertical="center"/>
      <protection locked="0"/>
    </xf>
    <xf numFmtId="0" fontId="46" fillId="0" borderId="22"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6" xfId="0" applyFont="1" applyBorder="1" applyAlignment="1">
      <alignment horizontal="center" vertical="center" wrapText="1"/>
    </xf>
    <xf numFmtId="0" fontId="46" fillId="0" borderId="0" xfId="0" applyFont="1" applyAlignment="1">
      <alignment horizontal="center" vertical="center" wrapText="1"/>
    </xf>
    <xf numFmtId="0" fontId="46" fillId="0" borderId="15" xfId="0" applyFont="1" applyBorder="1" applyAlignment="1">
      <alignment horizontal="center" vertical="center" wrapText="1"/>
    </xf>
    <xf numFmtId="0" fontId="46" fillId="0" borderId="37" xfId="0" applyFont="1" applyBorder="1" applyAlignment="1">
      <alignment horizontal="center" vertical="center" wrapText="1"/>
    </xf>
    <xf numFmtId="0" fontId="46" fillId="0" borderId="25" xfId="0" applyFont="1" applyBorder="1" applyAlignment="1">
      <alignment horizontal="center" vertical="center" wrapText="1"/>
    </xf>
    <xf numFmtId="0" fontId="46" fillId="0" borderId="38" xfId="0" applyFont="1" applyBorder="1" applyAlignment="1">
      <alignment horizontal="center" vertical="center" wrapText="1"/>
    </xf>
    <xf numFmtId="0" fontId="17" fillId="0" borderId="16" xfId="299" applyFont="1" applyBorder="1" applyAlignment="1">
      <alignment horizontal="left" vertical="center" wrapText="1"/>
    </xf>
    <xf numFmtId="9" fontId="47" fillId="0" borderId="16" xfId="0" applyNumberFormat="1" applyFont="1" applyBorder="1" applyAlignment="1">
      <alignment horizontal="center" vertical="center" wrapText="1"/>
    </xf>
    <xf numFmtId="0" fontId="45" fillId="0" borderId="16" xfId="0" applyFont="1" applyBorder="1" applyAlignment="1">
      <alignment horizontal="center" vertical="center"/>
    </xf>
    <xf numFmtId="0" fontId="43" fillId="0" borderId="45" xfId="0" applyFont="1" applyBorder="1" applyAlignment="1">
      <alignment horizontal="center" vertical="center" wrapText="1"/>
    </xf>
    <xf numFmtId="0" fontId="43" fillId="0" borderId="46" xfId="0" applyFont="1" applyBorder="1" applyAlignment="1">
      <alignment horizontal="center" vertical="center" wrapText="1"/>
    </xf>
    <xf numFmtId="0" fontId="43" fillId="0" borderId="47" xfId="0" applyFont="1" applyBorder="1" applyAlignment="1">
      <alignment horizontal="center" vertical="center" wrapText="1"/>
    </xf>
    <xf numFmtId="0" fontId="44" fillId="0" borderId="16" xfId="0" applyFont="1" applyBorder="1" applyAlignment="1">
      <alignment horizontal="center" vertical="center" wrapText="1"/>
    </xf>
    <xf numFmtId="0" fontId="17" fillId="0" borderId="22" xfId="299" applyFont="1" applyBorder="1" applyAlignment="1">
      <alignment horizontal="center" vertical="center" wrapText="1"/>
    </xf>
    <xf numFmtId="0" fontId="17" fillId="0" borderId="32" xfId="299" applyFont="1" applyBorder="1" applyAlignment="1">
      <alignment horizontal="center" vertical="center" wrapText="1"/>
    </xf>
    <xf numFmtId="0" fontId="17" fillId="0" borderId="42" xfId="299" applyFont="1" applyBorder="1" applyAlignment="1">
      <alignment horizontal="center" vertical="center" wrapText="1"/>
    </xf>
    <xf numFmtId="0" fontId="17" fillId="0" borderId="36" xfId="299" applyFont="1" applyBorder="1" applyAlignment="1">
      <alignment horizontal="center" vertical="center" wrapText="1"/>
    </xf>
    <xf numFmtId="0" fontId="17" fillId="0" borderId="0" xfId="299" applyFont="1" applyAlignment="1">
      <alignment horizontal="center" vertical="center" wrapText="1"/>
    </xf>
    <xf numFmtId="0" fontId="17" fillId="0" borderId="35" xfId="299" applyFont="1" applyBorder="1" applyAlignment="1">
      <alignment horizontal="center" vertical="center" wrapText="1"/>
    </xf>
    <xf numFmtId="0" fontId="17" fillId="0" borderId="37" xfId="299" applyFont="1" applyBorder="1" applyAlignment="1">
      <alignment horizontal="center" vertical="center" wrapText="1"/>
    </xf>
    <xf numFmtId="0" fontId="17" fillId="0" borderId="25" xfId="299" applyFont="1" applyBorder="1" applyAlignment="1">
      <alignment horizontal="center" vertical="center" wrapText="1"/>
    </xf>
    <xf numFmtId="0" fontId="17" fillId="0" borderId="43" xfId="299" applyFont="1" applyBorder="1" applyAlignment="1">
      <alignment horizontal="center" vertical="center" wrapText="1"/>
    </xf>
    <xf numFmtId="0" fontId="17" fillId="34" borderId="22" xfId="299" applyFont="1" applyFill="1" applyBorder="1" applyAlignment="1">
      <alignment horizontal="center" vertical="center" wrapText="1"/>
    </xf>
    <xf numFmtId="0" fontId="17" fillId="34" borderId="32" xfId="299" applyFont="1" applyFill="1" applyBorder="1" applyAlignment="1">
      <alignment horizontal="center" vertical="center" wrapText="1"/>
    </xf>
    <xf numFmtId="0" fontId="17" fillId="34" borderId="42" xfId="299" applyFont="1" applyFill="1" applyBorder="1" applyAlignment="1">
      <alignment horizontal="center" vertical="center" wrapText="1"/>
    </xf>
    <xf numFmtId="0" fontId="17" fillId="34" borderId="36" xfId="299" applyFont="1" applyFill="1" applyBorder="1" applyAlignment="1">
      <alignment horizontal="center" vertical="center" wrapText="1"/>
    </xf>
    <xf numFmtId="0" fontId="17" fillId="34" borderId="0" xfId="299" applyFont="1" applyFill="1" applyAlignment="1">
      <alignment horizontal="center" vertical="center" wrapText="1"/>
    </xf>
    <xf numFmtId="0" fontId="17" fillId="34" borderId="35" xfId="299" applyFont="1" applyFill="1" applyBorder="1" applyAlignment="1">
      <alignment horizontal="center" vertical="center" wrapText="1"/>
    </xf>
    <xf numFmtId="0" fontId="17" fillId="34" borderId="37" xfId="299" applyFont="1" applyFill="1" applyBorder="1" applyAlignment="1">
      <alignment horizontal="center" vertical="center" wrapText="1"/>
    </xf>
    <xf numFmtId="0" fontId="17" fillId="34" borderId="25" xfId="299" applyFont="1" applyFill="1" applyBorder="1" applyAlignment="1">
      <alignment horizontal="center" vertical="center" wrapText="1"/>
    </xf>
    <xf numFmtId="0" fontId="17" fillId="34" borderId="43" xfId="299" applyFont="1" applyFill="1" applyBorder="1" applyAlignment="1">
      <alignment horizontal="center" vertical="center" wrapText="1"/>
    </xf>
    <xf numFmtId="0" fontId="43" fillId="0" borderId="18" xfId="0" applyFont="1" applyBorder="1" applyAlignment="1">
      <alignment horizontal="center" vertical="center" wrapText="1"/>
    </xf>
    <xf numFmtId="169" fontId="46" fillId="0" borderId="17" xfId="0" applyNumberFormat="1" applyFont="1" applyBorder="1" applyAlignment="1">
      <alignment horizontal="center" vertical="center"/>
    </xf>
    <xf numFmtId="2" fontId="46" fillId="0" borderId="16" xfId="0" applyNumberFormat="1" applyFont="1" applyBorder="1" applyAlignment="1" applyProtection="1">
      <alignment horizontal="center" vertical="center"/>
      <protection locked="0"/>
    </xf>
    <xf numFmtId="0" fontId="46" fillId="0" borderId="29" xfId="0" applyFont="1" applyBorder="1" applyAlignment="1">
      <alignment horizontal="center" vertical="center" wrapText="1"/>
    </xf>
    <xf numFmtId="0" fontId="17" fillId="0" borderId="22" xfId="299" applyFont="1" applyBorder="1" applyAlignment="1">
      <alignment horizontal="left" vertical="center" wrapText="1"/>
    </xf>
    <xf numFmtId="0" fontId="17" fillId="0" borderId="32" xfId="299" applyFont="1" applyBorder="1" applyAlignment="1">
      <alignment horizontal="left" vertical="center" wrapText="1"/>
    </xf>
    <xf numFmtId="0" fontId="17" fillId="0" borderId="42" xfId="299" applyFont="1" applyBorder="1" applyAlignment="1">
      <alignment horizontal="left" vertical="center" wrapText="1"/>
    </xf>
    <xf numFmtId="0" fontId="17" fillId="0" borderId="36" xfId="299" applyFont="1" applyBorder="1" applyAlignment="1">
      <alignment horizontal="left" vertical="center" wrapText="1"/>
    </xf>
    <xf numFmtId="0" fontId="17" fillId="0" borderId="0" xfId="299" applyFont="1" applyAlignment="1">
      <alignment horizontal="left" vertical="center" wrapText="1"/>
    </xf>
    <xf numFmtId="0" fontId="17" fillId="0" borderId="35" xfId="299" applyFont="1" applyBorder="1" applyAlignment="1">
      <alignment horizontal="left" vertical="center" wrapText="1"/>
    </xf>
    <xf numFmtId="0" fontId="17" fillId="0" borderId="37" xfId="299" applyFont="1" applyBorder="1" applyAlignment="1">
      <alignment horizontal="left" vertical="center" wrapText="1"/>
    </xf>
    <xf numFmtId="0" fontId="17" fillId="0" borderId="25" xfId="299" applyFont="1" applyBorder="1" applyAlignment="1">
      <alignment horizontal="left" vertical="center" wrapText="1"/>
    </xf>
    <xf numFmtId="0" fontId="17" fillId="0" borderId="43" xfId="299" applyFont="1" applyBorder="1" applyAlignment="1">
      <alignment horizontal="left" vertical="center" wrapText="1"/>
    </xf>
    <xf numFmtId="0" fontId="46" fillId="33" borderId="29" xfId="0" applyFont="1" applyFill="1" applyBorder="1" applyAlignment="1">
      <alignment horizontal="center" vertical="center" wrapText="1"/>
    </xf>
    <xf numFmtId="0" fontId="33" fillId="26" borderId="26" xfId="0" applyFont="1" applyFill="1" applyBorder="1" applyAlignment="1" applyProtection="1">
      <alignment horizontal="center" vertical="center"/>
      <protection locked="0"/>
    </xf>
    <xf numFmtId="0" fontId="33" fillId="26" borderId="19" xfId="0" applyFont="1" applyFill="1" applyBorder="1" applyAlignment="1" applyProtection="1">
      <alignment horizontal="center" vertical="center"/>
      <protection locked="0"/>
    </xf>
    <xf numFmtId="0" fontId="33" fillId="26" borderId="20" xfId="0" applyFont="1" applyFill="1" applyBorder="1" applyAlignment="1" applyProtection="1">
      <alignment horizontal="center" vertical="center"/>
      <protection locked="0"/>
    </xf>
    <xf numFmtId="0" fontId="33" fillId="26" borderId="21" xfId="0" applyFont="1" applyFill="1" applyBorder="1" applyAlignment="1" applyProtection="1">
      <alignment horizontal="center" vertical="center"/>
      <protection locked="0"/>
    </xf>
    <xf numFmtId="0" fontId="33" fillId="26" borderId="16" xfId="287" applyFont="1" applyFill="1" applyBorder="1" applyAlignment="1">
      <alignment horizontal="center" vertical="center"/>
    </xf>
    <xf numFmtId="0" fontId="43" fillId="0" borderId="26" xfId="0" applyFont="1" applyBorder="1" applyAlignment="1">
      <alignment horizontal="center" vertical="center" wrapText="1"/>
    </xf>
    <xf numFmtId="0" fontId="0" fillId="0" borderId="30" xfId="0" applyBorder="1" applyAlignment="1">
      <alignment horizontal="center"/>
    </xf>
    <xf numFmtId="0" fontId="0" fillId="0" borderId="29" xfId="0" applyBorder="1" applyAlignment="1">
      <alignment horizontal="center"/>
    </xf>
    <xf numFmtId="0" fontId="33" fillId="26" borderId="29" xfId="287" applyFont="1" applyFill="1" applyBorder="1" applyAlignment="1">
      <alignment horizontal="center" vertical="center"/>
    </xf>
    <xf numFmtId="0" fontId="43" fillId="0" borderId="16" xfId="0" applyFont="1" applyBorder="1" applyAlignment="1">
      <alignment horizontal="center" wrapText="1"/>
    </xf>
    <xf numFmtId="0" fontId="43" fillId="0" borderId="19" xfId="0" applyFont="1" applyBorder="1" applyAlignment="1">
      <alignment horizontal="center" vertical="center"/>
    </xf>
    <xf numFmtId="0" fontId="0" fillId="0" borderId="13" xfId="0" applyBorder="1" applyAlignment="1">
      <alignment horizontal="center"/>
    </xf>
    <xf numFmtId="0" fontId="41" fillId="0" borderId="28" xfId="0" applyFont="1" applyBorder="1" applyAlignment="1">
      <alignment horizontal="center" vertical="center" wrapText="1"/>
    </xf>
    <xf numFmtId="0" fontId="43" fillId="0" borderId="16" xfId="0" applyFont="1" applyBorder="1" applyAlignment="1">
      <alignment horizontal="center" vertical="center" wrapText="1"/>
    </xf>
    <xf numFmtId="169" fontId="46" fillId="0" borderId="17" xfId="414" applyNumberFormat="1" applyFont="1" applyBorder="1" applyAlignment="1">
      <alignment horizontal="center" vertical="center"/>
    </xf>
    <xf numFmtId="0" fontId="17" fillId="26" borderId="11" xfId="287" applyFont="1" applyFill="1" applyBorder="1" applyAlignment="1" applyProtection="1">
      <alignment horizontal="center"/>
      <protection locked="0"/>
    </xf>
    <xf numFmtId="0" fontId="40" fillId="36" borderId="16" xfId="287" applyFont="1" applyFill="1" applyBorder="1" applyAlignment="1">
      <alignment horizontal="center" vertical="center" wrapText="1"/>
    </xf>
    <xf numFmtId="0" fontId="0" fillId="0" borderId="33" xfId="0" applyBorder="1" applyAlignment="1">
      <alignment horizontal="center"/>
    </xf>
    <xf numFmtId="0" fontId="43" fillId="0" borderId="34" xfId="0" applyFont="1" applyBorder="1" applyAlignment="1">
      <alignment horizontal="center" vertical="center"/>
    </xf>
    <xf numFmtId="0" fontId="43" fillId="0" borderId="39" xfId="0" applyFont="1" applyBorder="1" applyAlignment="1">
      <alignment horizontal="center" vertical="center"/>
    </xf>
    <xf numFmtId="0" fontId="0" fillId="0" borderId="22"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0" fontId="0" fillId="0" borderId="36" xfId="0" applyBorder="1" applyAlignment="1">
      <alignment horizontal="center" vertical="center" wrapText="1"/>
    </xf>
    <xf numFmtId="0" fontId="0" fillId="0" borderId="15" xfId="0" applyBorder="1" applyAlignment="1">
      <alignment horizontal="center" vertical="center" wrapText="1"/>
    </xf>
    <xf numFmtId="0" fontId="40" fillId="36" borderId="12" xfId="287" applyFont="1" applyFill="1" applyBorder="1" applyAlignment="1">
      <alignment horizontal="center" vertical="center" wrapText="1"/>
    </xf>
    <xf numFmtId="0" fontId="44" fillId="0" borderId="22"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36" xfId="0" applyFont="1" applyBorder="1" applyAlignment="1">
      <alignment horizontal="center" vertical="center" wrapText="1"/>
    </xf>
    <xf numFmtId="0" fontId="44" fillId="0" borderId="35" xfId="0" applyFont="1" applyBorder="1" applyAlignment="1">
      <alignment horizontal="center" vertical="center" wrapText="1"/>
    </xf>
    <xf numFmtId="0" fontId="0" fillId="0" borderId="0" xfId="0" applyBorder="1" applyAlignment="1">
      <alignment horizontal="center" vertical="center" wrapText="1"/>
    </xf>
    <xf numFmtId="0" fontId="43" fillId="0" borderId="22" xfId="0" applyFont="1" applyBorder="1" applyAlignment="1">
      <alignment horizontal="center" vertical="center"/>
    </xf>
    <xf numFmtId="0" fontId="43" fillId="0" borderId="32" xfId="0" applyFont="1" applyBorder="1" applyAlignment="1">
      <alignment horizontal="center" vertical="center"/>
    </xf>
    <xf numFmtId="0" fontId="43" fillId="0" borderId="30" xfId="0" applyFont="1" applyBorder="1" applyAlignment="1">
      <alignment horizontal="center" vertical="center"/>
    </xf>
    <xf numFmtId="0" fontId="43" fillId="0" borderId="37" xfId="0" applyFont="1" applyBorder="1" applyAlignment="1">
      <alignment horizontal="center" vertical="center"/>
    </xf>
    <xf numFmtId="0" fontId="43" fillId="0" borderId="25" xfId="0" applyFont="1" applyBorder="1" applyAlignment="1">
      <alignment horizontal="center" vertical="center"/>
    </xf>
    <xf numFmtId="0" fontId="43" fillId="0" borderId="38" xfId="0" applyFont="1" applyBorder="1" applyAlignment="1">
      <alignment horizontal="center" vertical="center"/>
    </xf>
    <xf numFmtId="0" fontId="43" fillId="0" borderId="22" xfId="0" applyFont="1" applyBorder="1" applyAlignment="1">
      <alignment horizontal="center" vertical="center" wrapText="1"/>
    </xf>
    <xf numFmtId="0" fontId="43" fillId="0" borderId="32" xfId="0" applyFont="1" applyBorder="1" applyAlignment="1">
      <alignment horizontal="center" vertical="center" wrapText="1"/>
    </xf>
    <xf numFmtId="0" fontId="43" fillId="0" borderId="42" xfId="0" applyFont="1" applyBorder="1" applyAlignment="1">
      <alignment horizontal="center" vertical="center" wrapText="1"/>
    </xf>
    <xf numFmtId="0" fontId="43" fillId="0" borderId="37" xfId="0" applyFont="1" applyBorder="1" applyAlignment="1">
      <alignment horizontal="center" vertical="center" wrapText="1"/>
    </xf>
    <xf numFmtId="0" fontId="43" fillId="0" borderId="25" xfId="0" applyFont="1" applyBorder="1" applyAlignment="1">
      <alignment horizontal="center" vertical="center" wrapText="1"/>
    </xf>
    <xf numFmtId="0" fontId="43" fillId="0" borderId="43" xfId="0" applyFont="1" applyBorder="1" applyAlignment="1">
      <alignment horizontal="center" vertical="center" wrapText="1"/>
    </xf>
    <xf numFmtId="0" fontId="17" fillId="0" borderId="19" xfId="299" applyFont="1" applyBorder="1" applyAlignment="1">
      <alignment horizontal="left" vertical="center" wrapText="1"/>
    </xf>
    <xf numFmtId="0" fontId="17" fillId="0" borderId="20" xfId="299" applyFont="1" applyBorder="1" applyAlignment="1">
      <alignment horizontal="left" vertical="center" wrapText="1"/>
    </xf>
    <xf numFmtId="0" fontId="17" fillId="0" borderId="21" xfId="299" applyFont="1" applyBorder="1" applyAlignment="1">
      <alignment horizontal="left" vertical="center" wrapText="1"/>
    </xf>
    <xf numFmtId="3" fontId="17" fillId="0" borderId="36" xfId="299" applyNumberFormat="1" applyFont="1" applyBorder="1" applyAlignment="1">
      <alignment horizontal="center" vertical="center" wrapText="1"/>
    </xf>
    <xf numFmtId="3" fontId="17" fillId="0" borderId="0" xfId="299" applyNumberFormat="1" applyFont="1" applyBorder="1" applyAlignment="1">
      <alignment horizontal="center" vertical="center" wrapText="1"/>
    </xf>
    <xf numFmtId="3" fontId="17" fillId="0" borderId="35" xfId="299" applyNumberFormat="1" applyFont="1" applyBorder="1" applyAlignment="1">
      <alignment horizontal="center" vertical="center" wrapText="1"/>
    </xf>
    <xf numFmtId="0" fontId="43" fillId="0" borderId="31" xfId="0" applyFont="1" applyBorder="1" applyAlignment="1">
      <alignment horizontal="center" vertical="center" wrapText="1"/>
    </xf>
    <xf numFmtId="0" fontId="43" fillId="0" borderId="24" xfId="0" applyFont="1" applyBorder="1" applyAlignment="1">
      <alignment horizontal="center" vertical="center" wrapText="1"/>
    </xf>
    <xf numFmtId="3" fontId="17" fillId="0" borderId="36" xfId="299" applyNumberFormat="1" applyFont="1" applyBorder="1" applyAlignment="1">
      <alignment vertical="center" wrapText="1"/>
    </xf>
    <xf numFmtId="3" fontId="17" fillId="0" borderId="0" xfId="299" applyNumberFormat="1" applyFont="1" applyBorder="1" applyAlignment="1">
      <alignment vertical="center" wrapText="1"/>
    </xf>
    <xf numFmtId="3" fontId="17" fillId="0" borderId="35" xfId="299" applyNumberFormat="1" applyFont="1" applyBorder="1" applyAlignment="1">
      <alignment vertical="center" wrapText="1"/>
    </xf>
    <xf numFmtId="0" fontId="54" fillId="0" borderId="0" xfId="0" applyFont="1" applyAlignment="1">
      <alignment vertical="center"/>
    </xf>
    <xf numFmtId="0" fontId="54" fillId="0" borderId="22"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42" xfId="0" applyFont="1" applyBorder="1" applyAlignment="1">
      <alignment horizontal="center" vertical="center" wrapText="1"/>
    </xf>
    <xf numFmtId="0" fontId="17" fillId="0" borderId="20" xfId="299" applyFont="1" applyBorder="1" applyAlignment="1">
      <alignment vertical="center" wrapText="1"/>
    </xf>
    <xf numFmtId="0" fontId="17" fillId="0" borderId="21" xfId="299" applyFont="1" applyBorder="1" applyAlignment="1">
      <alignment vertical="center" wrapText="1"/>
    </xf>
    <xf numFmtId="0" fontId="54" fillId="0" borderId="37" xfId="0" applyFont="1" applyBorder="1" applyAlignment="1">
      <alignment horizontal="center" vertical="center"/>
    </xf>
    <xf numFmtId="0" fontId="54" fillId="0" borderId="25" xfId="0" applyFont="1" applyBorder="1" applyAlignment="1">
      <alignment horizontal="center" vertical="center"/>
    </xf>
    <xf numFmtId="0" fontId="54" fillId="0" borderId="43" xfId="0" applyFont="1" applyBorder="1" applyAlignment="1">
      <alignment horizontal="center" vertical="center"/>
    </xf>
  </cellXfs>
  <cellStyles count="415">
    <cellStyle name="20% - Énfasis1 2" xfId="2" xr:uid="{00000000-0005-0000-0000-000000000000}"/>
    <cellStyle name="20% - Énfasis1 2 2" xfId="3" xr:uid="{00000000-0005-0000-0000-000001000000}"/>
    <cellStyle name="20% - Énfasis1 2 2 2" xfId="4" xr:uid="{00000000-0005-0000-0000-000002000000}"/>
    <cellStyle name="20% - Énfasis1 2 2 3" xfId="5" xr:uid="{00000000-0005-0000-0000-000003000000}"/>
    <cellStyle name="20% - Énfasis1 2 3" xfId="6" xr:uid="{00000000-0005-0000-0000-000004000000}"/>
    <cellStyle name="20% - Énfasis1 2 3 2" xfId="7" xr:uid="{00000000-0005-0000-0000-000005000000}"/>
    <cellStyle name="20% - Énfasis1 2 3 3" xfId="8" xr:uid="{00000000-0005-0000-0000-000006000000}"/>
    <cellStyle name="20% - Énfasis1 2 4" xfId="9" xr:uid="{00000000-0005-0000-0000-000007000000}"/>
    <cellStyle name="20% - Énfasis1 2 5" xfId="10" xr:uid="{00000000-0005-0000-0000-000008000000}"/>
    <cellStyle name="20% - Énfasis1 3" xfId="11" xr:uid="{00000000-0005-0000-0000-000009000000}"/>
    <cellStyle name="20% - Énfasis1 3 2" xfId="12" xr:uid="{00000000-0005-0000-0000-00000A000000}"/>
    <cellStyle name="20% - Énfasis1 3 3" xfId="13" xr:uid="{00000000-0005-0000-0000-00000B000000}"/>
    <cellStyle name="20% - Énfasis2 2" xfId="14" xr:uid="{00000000-0005-0000-0000-00000C000000}"/>
    <cellStyle name="20% - Énfasis2 2 2" xfId="15" xr:uid="{00000000-0005-0000-0000-00000D000000}"/>
    <cellStyle name="20% - Énfasis2 2 2 2" xfId="16" xr:uid="{00000000-0005-0000-0000-00000E000000}"/>
    <cellStyle name="20% - Énfasis2 2 2 3" xfId="17" xr:uid="{00000000-0005-0000-0000-00000F000000}"/>
    <cellStyle name="20% - Énfasis2 2 3" xfId="18" xr:uid="{00000000-0005-0000-0000-000010000000}"/>
    <cellStyle name="20% - Énfasis2 2 3 2" xfId="19" xr:uid="{00000000-0005-0000-0000-000011000000}"/>
    <cellStyle name="20% - Énfasis2 2 3 3" xfId="20" xr:uid="{00000000-0005-0000-0000-000012000000}"/>
    <cellStyle name="20% - Énfasis2 2 4" xfId="21" xr:uid="{00000000-0005-0000-0000-000013000000}"/>
    <cellStyle name="20% - Énfasis2 2 5" xfId="22" xr:uid="{00000000-0005-0000-0000-000014000000}"/>
    <cellStyle name="20% - Énfasis2 3" xfId="23" xr:uid="{00000000-0005-0000-0000-000015000000}"/>
    <cellStyle name="20% - Énfasis2 3 2" xfId="24" xr:uid="{00000000-0005-0000-0000-000016000000}"/>
    <cellStyle name="20% - Énfasis2 3 3" xfId="25" xr:uid="{00000000-0005-0000-0000-000017000000}"/>
    <cellStyle name="20% - Énfasis3 2" xfId="26" xr:uid="{00000000-0005-0000-0000-000018000000}"/>
    <cellStyle name="20% - Énfasis3 2 2" xfId="27" xr:uid="{00000000-0005-0000-0000-000019000000}"/>
    <cellStyle name="20% - Énfasis3 2 2 2" xfId="28" xr:uid="{00000000-0005-0000-0000-00001A000000}"/>
    <cellStyle name="20% - Énfasis3 2 2 3" xfId="29" xr:uid="{00000000-0005-0000-0000-00001B000000}"/>
    <cellStyle name="20% - Énfasis3 2 3" xfId="30" xr:uid="{00000000-0005-0000-0000-00001C000000}"/>
    <cellStyle name="20% - Énfasis3 2 3 2" xfId="31" xr:uid="{00000000-0005-0000-0000-00001D000000}"/>
    <cellStyle name="20% - Énfasis3 2 3 3" xfId="32" xr:uid="{00000000-0005-0000-0000-00001E000000}"/>
    <cellStyle name="20% - Énfasis3 2 4" xfId="33" xr:uid="{00000000-0005-0000-0000-00001F000000}"/>
    <cellStyle name="20% - Énfasis3 2 5" xfId="34" xr:uid="{00000000-0005-0000-0000-000020000000}"/>
    <cellStyle name="20% - Énfasis3 3" xfId="35" xr:uid="{00000000-0005-0000-0000-000021000000}"/>
    <cellStyle name="20% - Énfasis3 3 2" xfId="36" xr:uid="{00000000-0005-0000-0000-000022000000}"/>
    <cellStyle name="20% - Énfasis3 3 3" xfId="37" xr:uid="{00000000-0005-0000-0000-000023000000}"/>
    <cellStyle name="20% - Énfasis4 2" xfId="38" xr:uid="{00000000-0005-0000-0000-000024000000}"/>
    <cellStyle name="20% - Énfasis4 2 2" xfId="39" xr:uid="{00000000-0005-0000-0000-000025000000}"/>
    <cellStyle name="20% - Énfasis4 2 2 2" xfId="40" xr:uid="{00000000-0005-0000-0000-000026000000}"/>
    <cellStyle name="20% - Énfasis4 2 2 3" xfId="41" xr:uid="{00000000-0005-0000-0000-000027000000}"/>
    <cellStyle name="20% - Énfasis4 2 3" xfId="42" xr:uid="{00000000-0005-0000-0000-000028000000}"/>
    <cellStyle name="20% - Énfasis4 2 3 2" xfId="43" xr:uid="{00000000-0005-0000-0000-000029000000}"/>
    <cellStyle name="20% - Énfasis4 2 3 3" xfId="44" xr:uid="{00000000-0005-0000-0000-00002A000000}"/>
    <cellStyle name="20% - Énfasis4 2 4" xfId="45" xr:uid="{00000000-0005-0000-0000-00002B000000}"/>
    <cellStyle name="20% - Énfasis4 2 5" xfId="46" xr:uid="{00000000-0005-0000-0000-00002C000000}"/>
    <cellStyle name="20% - Énfasis4 3" xfId="47" xr:uid="{00000000-0005-0000-0000-00002D000000}"/>
    <cellStyle name="20% - Énfasis4 3 2" xfId="48" xr:uid="{00000000-0005-0000-0000-00002E000000}"/>
    <cellStyle name="20% - Énfasis4 3 3" xfId="49" xr:uid="{00000000-0005-0000-0000-00002F000000}"/>
    <cellStyle name="20% - Énfasis5 2" xfId="50" xr:uid="{00000000-0005-0000-0000-000030000000}"/>
    <cellStyle name="20% - Énfasis5 2 2" xfId="51" xr:uid="{00000000-0005-0000-0000-000031000000}"/>
    <cellStyle name="20% - Énfasis5 2 2 2" xfId="52" xr:uid="{00000000-0005-0000-0000-000032000000}"/>
    <cellStyle name="20% - Énfasis5 2 2 3" xfId="53" xr:uid="{00000000-0005-0000-0000-000033000000}"/>
    <cellStyle name="20% - Énfasis5 2 3" xfId="54" xr:uid="{00000000-0005-0000-0000-000034000000}"/>
    <cellStyle name="20% - Énfasis5 2 3 2" xfId="55" xr:uid="{00000000-0005-0000-0000-000035000000}"/>
    <cellStyle name="20% - Énfasis5 2 3 3" xfId="56" xr:uid="{00000000-0005-0000-0000-000036000000}"/>
    <cellStyle name="20% - Énfasis5 2 4" xfId="57" xr:uid="{00000000-0005-0000-0000-000037000000}"/>
    <cellStyle name="20% - Énfasis5 2 5" xfId="58" xr:uid="{00000000-0005-0000-0000-000038000000}"/>
    <cellStyle name="20% - Énfasis5 3" xfId="59" xr:uid="{00000000-0005-0000-0000-000039000000}"/>
    <cellStyle name="20% - Énfasis5 3 2" xfId="60" xr:uid="{00000000-0005-0000-0000-00003A000000}"/>
    <cellStyle name="20% - Énfasis5 3 3" xfId="61" xr:uid="{00000000-0005-0000-0000-00003B000000}"/>
    <cellStyle name="20% - Énfasis6 2" xfId="62" xr:uid="{00000000-0005-0000-0000-00003C000000}"/>
    <cellStyle name="20% - Énfasis6 2 2" xfId="63" xr:uid="{00000000-0005-0000-0000-00003D000000}"/>
    <cellStyle name="20% - Énfasis6 2 2 2" xfId="64" xr:uid="{00000000-0005-0000-0000-00003E000000}"/>
    <cellStyle name="20% - Énfasis6 2 2 3" xfId="65" xr:uid="{00000000-0005-0000-0000-00003F000000}"/>
    <cellStyle name="20% - Énfasis6 2 3" xfId="66" xr:uid="{00000000-0005-0000-0000-000040000000}"/>
    <cellStyle name="20% - Énfasis6 2 3 2" xfId="67" xr:uid="{00000000-0005-0000-0000-000041000000}"/>
    <cellStyle name="20% - Énfasis6 2 3 3" xfId="68" xr:uid="{00000000-0005-0000-0000-000042000000}"/>
    <cellStyle name="20% - Énfasis6 2 4" xfId="69" xr:uid="{00000000-0005-0000-0000-000043000000}"/>
    <cellStyle name="20% - Énfasis6 2 5" xfId="70" xr:uid="{00000000-0005-0000-0000-000044000000}"/>
    <cellStyle name="20% - Énfasis6 3" xfId="71" xr:uid="{00000000-0005-0000-0000-000045000000}"/>
    <cellStyle name="20% - Énfasis6 3 2" xfId="72" xr:uid="{00000000-0005-0000-0000-000046000000}"/>
    <cellStyle name="20% - Énfasis6 3 3" xfId="73" xr:uid="{00000000-0005-0000-0000-000047000000}"/>
    <cellStyle name="40% - Énfasis1 2" xfId="74" xr:uid="{00000000-0005-0000-0000-000048000000}"/>
    <cellStyle name="40% - Énfasis1 2 2" xfId="75" xr:uid="{00000000-0005-0000-0000-000049000000}"/>
    <cellStyle name="40% - Énfasis1 2 2 2" xfId="76" xr:uid="{00000000-0005-0000-0000-00004A000000}"/>
    <cellStyle name="40% - Énfasis1 2 2 3" xfId="77" xr:uid="{00000000-0005-0000-0000-00004B000000}"/>
    <cellStyle name="40% - Énfasis1 2 3" xfId="78" xr:uid="{00000000-0005-0000-0000-00004C000000}"/>
    <cellStyle name="40% - Énfasis1 2 3 2" xfId="79" xr:uid="{00000000-0005-0000-0000-00004D000000}"/>
    <cellStyle name="40% - Énfasis1 2 3 3" xfId="80" xr:uid="{00000000-0005-0000-0000-00004E000000}"/>
    <cellStyle name="40% - Énfasis1 2 4" xfId="81" xr:uid="{00000000-0005-0000-0000-00004F000000}"/>
    <cellStyle name="40% - Énfasis1 2 5" xfId="82" xr:uid="{00000000-0005-0000-0000-000050000000}"/>
    <cellStyle name="40% - Énfasis1 3" xfId="83" xr:uid="{00000000-0005-0000-0000-000051000000}"/>
    <cellStyle name="40% - Énfasis1 3 2" xfId="84" xr:uid="{00000000-0005-0000-0000-000052000000}"/>
    <cellStyle name="40% - Énfasis1 3 3" xfId="85" xr:uid="{00000000-0005-0000-0000-000053000000}"/>
    <cellStyle name="40% - Énfasis2 2" xfId="86" xr:uid="{00000000-0005-0000-0000-000054000000}"/>
    <cellStyle name="40% - Énfasis2 2 2" xfId="87" xr:uid="{00000000-0005-0000-0000-000055000000}"/>
    <cellStyle name="40% - Énfasis2 2 2 2" xfId="88" xr:uid="{00000000-0005-0000-0000-000056000000}"/>
    <cellStyle name="40% - Énfasis2 2 2 3" xfId="89" xr:uid="{00000000-0005-0000-0000-000057000000}"/>
    <cellStyle name="40% - Énfasis2 2 3" xfId="90" xr:uid="{00000000-0005-0000-0000-000058000000}"/>
    <cellStyle name="40% - Énfasis2 2 3 2" xfId="91" xr:uid="{00000000-0005-0000-0000-000059000000}"/>
    <cellStyle name="40% - Énfasis2 2 3 3" xfId="92" xr:uid="{00000000-0005-0000-0000-00005A000000}"/>
    <cellStyle name="40% - Énfasis2 2 4" xfId="93" xr:uid="{00000000-0005-0000-0000-00005B000000}"/>
    <cellStyle name="40% - Énfasis2 2 5" xfId="94" xr:uid="{00000000-0005-0000-0000-00005C000000}"/>
    <cellStyle name="40% - Énfasis2 3" xfId="95" xr:uid="{00000000-0005-0000-0000-00005D000000}"/>
    <cellStyle name="40% - Énfasis2 3 2" xfId="96" xr:uid="{00000000-0005-0000-0000-00005E000000}"/>
    <cellStyle name="40% - Énfasis2 3 3" xfId="97" xr:uid="{00000000-0005-0000-0000-00005F000000}"/>
    <cellStyle name="40% - Énfasis3 2" xfId="98" xr:uid="{00000000-0005-0000-0000-000060000000}"/>
    <cellStyle name="40% - Énfasis3 2 2" xfId="99" xr:uid="{00000000-0005-0000-0000-000061000000}"/>
    <cellStyle name="40% - Énfasis3 2 2 2" xfId="100" xr:uid="{00000000-0005-0000-0000-000062000000}"/>
    <cellStyle name="40% - Énfasis3 2 2 3" xfId="101" xr:uid="{00000000-0005-0000-0000-000063000000}"/>
    <cellStyle name="40% - Énfasis3 2 3" xfId="102" xr:uid="{00000000-0005-0000-0000-000064000000}"/>
    <cellStyle name="40% - Énfasis3 2 3 2" xfId="103" xr:uid="{00000000-0005-0000-0000-000065000000}"/>
    <cellStyle name="40% - Énfasis3 2 3 3" xfId="104" xr:uid="{00000000-0005-0000-0000-000066000000}"/>
    <cellStyle name="40% - Énfasis3 2 4" xfId="105" xr:uid="{00000000-0005-0000-0000-000067000000}"/>
    <cellStyle name="40% - Énfasis3 2 5" xfId="106" xr:uid="{00000000-0005-0000-0000-000068000000}"/>
    <cellStyle name="40% - Énfasis3 3" xfId="107" xr:uid="{00000000-0005-0000-0000-000069000000}"/>
    <cellStyle name="40% - Énfasis3 3 2" xfId="108" xr:uid="{00000000-0005-0000-0000-00006A000000}"/>
    <cellStyle name="40% - Énfasis3 3 3" xfId="109" xr:uid="{00000000-0005-0000-0000-00006B000000}"/>
    <cellStyle name="40% - Énfasis4 2" xfId="110" xr:uid="{00000000-0005-0000-0000-00006C000000}"/>
    <cellStyle name="40% - Énfasis4 2 2" xfId="111" xr:uid="{00000000-0005-0000-0000-00006D000000}"/>
    <cellStyle name="40% - Énfasis4 2 2 2" xfId="112" xr:uid="{00000000-0005-0000-0000-00006E000000}"/>
    <cellStyle name="40% - Énfasis4 2 2 3" xfId="113" xr:uid="{00000000-0005-0000-0000-00006F000000}"/>
    <cellStyle name="40% - Énfasis4 2 3" xfId="114" xr:uid="{00000000-0005-0000-0000-000070000000}"/>
    <cellStyle name="40% - Énfasis4 2 3 2" xfId="115" xr:uid="{00000000-0005-0000-0000-000071000000}"/>
    <cellStyle name="40% - Énfasis4 2 3 3" xfId="116" xr:uid="{00000000-0005-0000-0000-000072000000}"/>
    <cellStyle name="40% - Énfasis4 2 4" xfId="117" xr:uid="{00000000-0005-0000-0000-000073000000}"/>
    <cellStyle name="40% - Énfasis4 2 5" xfId="118" xr:uid="{00000000-0005-0000-0000-000074000000}"/>
    <cellStyle name="40% - Énfasis4 3" xfId="119" xr:uid="{00000000-0005-0000-0000-000075000000}"/>
    <cellStyle name="40% - Énfasis4 3 2" xfId="120" xr:uid="{00000000-0005-0000-0000-000076000000}"/>
    <cellStyle name="40% - Énfasis4 3 3" xfId="121" xr:uid="{00000000-0005-0000-0000-000077000000}"/>
    <cellStyle name="40% - Énfasis5 2" xfId="122" xr:uid="{00000000-0005-0000-0000-000078000000}"/>
    <cellStyle name="40% - Énfasis5 2 2" xfId="123" xr:uid="{00000000-0005-0000-0000-000079000000}"/>
    <cellStyle name="40% - Énfasis5 2 2 2" xfId="124" xr:uid="{00000000-0005-0000-0000-00007A000000}"/>
    <cellStyle name="40% - Énfasis5 2 2 3" xfId="125" xr:uid="{00000000-0005-0000-0000-00007B000000}"/>
    <cellStyle name="40% - Énfasis5 2 3" xfId="126" xr:uid="{00000000-0005-0000-0000-00007C000000}"/>
    <cellStyle name="40% - Énfasis5 2 3 2" xfId="127" xr:uid="{00000000-0005-0000-0000-00007D000000}"/>
    <cellStyle name="40% - Énfasis5 2 3 3" xfId="128" xr:uid="{00000000-0005-0000-0000-00007E000000}"/>
    <cellStyle name="40% - Énfasis5 2 4" xfId="129" xr:uid="{00000000-0005-0000-0000-00007F000000}"/>
    <cellStyle name="40% - Énfasis5 2 5" xfId="130" xr:uid="{00000000-0005-0000-0000-000080000000}"/>
    <cellStyle name="40% - Énfasis5 3" xfId="131" xr:uid="{00000000-0005-0000-0000-000081000000}"/>
    <cellStyle name="40% - Énfasis5 3 2" xfId="132" xr:uid="{00000000-0005-0000-0000-000082000000}"/>
    <cellStyle name="40% - Énfasis5 3 3" xfId="133" xr:uid="{00000000-0005-0000-0000-000083000000}"/>
    <cellStyle name="40% - Énfasis6 2" xfId="134" xr:uid="{00000000-0005-0000-0000-000084000000}"/>
    <cellStyle name="40% - Énfasis6 2 2" xfId="135" xr:uid="{00000000-0005-0000-0000-000085000000}"/>
    <cellStyle name="40% - Énfasis6 2 2 2" xfId="136" xr:uid="{00000000-0005-0000-0000-000086000000}"/>
    <cellStyle name="40% - Énfasis6 2 2 3" xfId="137" xr:uid="{00000000-0005-0000-0000-000087000000}"/>
    <cellStyle name="40% - Énfasis6 2 3" xfId="138" xr:uid="{00000000-0005-0000-0000-000088000000}"/>
    <cellStyle name="40% - Énfasis6 2 3 2" xfId="139" xr:uid="{00000000-0005-0000-0000-000089000000}"/>
    <cellStyle name="40% - Énfasis6 2 3 3" xfId="140" xr:uid="{00000000-0005-0000-0000-00008A000000}"/>
    <cellStyle name="40% - Énfasis6 2 4" xfId="141" xr:uid="{00000000-0005-0000-0000-00008B000000}"/>
    <cellStyle name="40% - Énfasis6 2 5" xfId="142" xr:uid="{00000000-0005-0000-0000-00008C000000}"/>
    <cellStyle name="40% - Énfasis6 3" xfId="143" xr:uid="{00000000-0005-0000-0000-00008D000000}"/>
    <cellStyle name="40% - Énfasis6 3 2" xfId="144" xr:uid="{00000000-0005-0000-0000-00008E000000}"/>
    <cellStyle name="40% - Énfasis6 3 3" xfId="145" xr:uid="{00000000-0005-0000-0000-00008F000000}"/>
    <cellStyle name="60% - Énfasis1 2" xfId="146" xr:uid="{00000000-0005-0000-0000-000090000000}"/>
    <cellStyle name="60% - Énfasis1 2 2" xfId="147" xr:uid="{00000000-0005-0000-0000-000091000000}"/>
    <cellStyle name="60% - Énfasis1 2 2 2" xfId="148" xr:uid="{00000000-0005-0000-0000-000092000000}"/>
    <cellStyle name="60% - Énfasis1 2 2 3" xfId="149" xr:uid="{00000000-0005-0000-0000-000093000000}"/>
    <cellStyle name="60% - Énfasis1 2 3" xfId="150" xr:uid="{00000000-0005-0000-0000-000094000000}"/>
    <cellStyle name="60% - Énfasis1 2 3 2" xfId="151" xr:uid="{00000000-0005-0000-0000-000095000000}"/>
    <cellStyle name="60% - Énfasis1 2 3 3" xfId="152" xr:uid="{00000000-0005-0000-0000-000096000000}"/>
    <cellStyle name="60% - Énfasis1 2 4" xfId="153" xr:uid="{00000000-0005-0000-0000-000097000000}"/>
    <cellStyle name="60% - Énfasis1 2 5" xfId="154" xr:uid="{00000000-0005-0000-0000-000098000000}"/>
    <cellStyle name="60% - Énfasis1 3" xfId="155" xr:uid="{00000000-0005-0000-0000-000099000000}"/>
    <cellStyle name="60% - Énfasis1 3 2" xfId="156" xr:uid="{00000000-0005-0000-0000-00009A000000}"/>
    <cellStyle name="60% - Énfasis1 3 3" xfId="157" xr:uid="{00000000-0005-0000-0000-00009B000000}"/>
    <cellStyle name="60% - Énfasis2 2" xfId="158" xr:uid="{00000000-0005-0000-0000-00009C000000}"/>
    <cellStyle name="60% - Énfasis2 2 2" xfId="159" xr:uid="{00000000-0005-0000-0000-00009D000000}"/>
    <cellStyle name="60% - Énfasis2 2 2 2" xfId="160" xr:uid="{00000000-0005-0000-0000-00009E000000}"/>
    <cellStyle name="60% - Énfasis2 2 2 3" xfId="161" xr:uid="{00000000-0005-0000-0000-00009F000000}"/>
    <cellStyle name="60% - Énfasis2 2 3" xfId="162" xr:uid="{00000000-0005-0000-0000-0000A0000000}"/>
    <cellStyle name="60% - Énfasis2 2 4" xfId="163" xr:uid="{00000000-0005-0000-0000-0000A1000000}"/>
    <cellStyle name="60% - Énfasis2 3" xfId="164" xr:uid="{00000000-0005-0000-0000-0000A2000000}"/>
    <cellStyle name="60% - Énfasis3 2" xfId="165" xr:uid="{00000000-0005-0000-0000-0000A3000000}"/>
    <cellStyle name="60% - Énfasis3 2 2" xfId="166" xr:uid="{00000000-0005-0000-0000-0000A4000000}"/>
    <cellStyle name="60% - Énfasis3 2 2 2" xfId="167" xr:uid="{00000000-0005-0000-0000-0000A5000000}"/>
    <cellStyle name="60% - Énfasis3 2 2 3" xfId="168" xr:uid="{00000000-0005-0000-0000-0000A6000000}"/>
    <cellStyle name="60% - Énfasis3 2 3" xfId="169" xr:uid="{00000000-0005-0000-0000-0000A7000000}"/>
    <cellStyle name="60% - Énfasis3 2 4" xfId="170" xr:uid="{00000000-0005-0000-0000-0000A8000000}"/>
    <cellStyle name="60% - Énfasis3 3" xfId="171" xr:uid="{00000000-0005-0000-0000-0000A9000000}"/>
    <cellStyle name="60% - Énfasis4 2" xfId="172" xr:uid="{00000000-0005-0000-0000-0000AA000000}"/>
    <cellStyle name="60% - Énfasis4 2 2" xfId="173" xr:uid="{00000000-0005-0000-0000-0000AB000000}"/>
    <cellStyle name="60% - Énfasis4 2 2 2" xfId="174" xr:uid="{00000000-0005-0000-0000-0000AC000000}"/>
    <cellStyle name="60% - Énfasis4 2 2 3" xfId="175" xr:uid="{00000000-0005-0000-0000-0000AD000000}"/>
    <cellStyle name="60% - Énfasis4 2 3" xfId="176" xr:uid="{00000000-0005-0000-0000-0000AE000000}"/>
    <cellStyle name="60% - Énfasis4 2 4" xfId="177" xr:uid="{00000000-0005-0000-0000-0000AF000000}"/>
    <cellStyle name="60% - Énfasis4 3" xfId="178" xr:uid="{00000000-0005-0000-0000-0000B0000000}"/>
    <cellStyle name="60% - Énfasis5 2" xfId="179" xr:uid="{00000000-0005-0000-0000-0000B1000000}"/>
    <cellStyle name="60% - Énfasis5 2 2" xfId="180" xr:uid="{00000000-0005-0000-0000-0000B2000000}"/>
    <cellStyle name="60% - Énfasis5 2 2 2" xfId="181" xr:uid="{00000000-0005-0000-0000-0000B3000000}"/>
    <cellStyle name="60% - Énfasis5 2 2 3" xfId="182" xr:uid="{00000000-0005-0000-0000-0000B4000000}"/>
    <cellStyle name="60% - Énfasis5 2 3" xfId="183" xr:uid="{00000000-0005-0000-0000-0000B5000000}"/>
    <cellStyle name="60% - Énfasis5 2 4" xfId="184" xr:uid="{00000000-0005-0000-0000-0000B6000000}"/>
    <cellStyle name="60% - Énfasis5 3" xfId="185" xr:uid="{00000000-0005-0000-0000-0000B7000000}"/>
    <cellStyle name="60% - Énfasis6 2" xfId="186" xr:uid="{00000000-0005-0000-0000-0000B8000000}"/>
    <cellStyle name="60% - Énfasis6 2 2" xfId="187" xr:uid="{00000000-0005-0000-0000-0000B9000000}"/>
    <cellStyle name="60% - Énfasis6 2 2 2" xfId="188" xr:uid="{00000000-0005-0000-0000-0000BA000000}"/>
    <cellStyle name="60% - Énfasis6 2 2 3" xfId="189" xr:uid="{00000000-0005-0000-0000-0000BB000000}"/>
    <cellStyle name="60% - Énfasis6 2 3" xfId="190" xr:uid="{00000000-0005-0000-0000-0000BC000000}"/>
    <cellStyle name="60% - Énfasis6 2 4" xfId="191" xr:uid="{00000000-0005-0000-0000-0000BD000000}"/>
    <cellStyle name="60% - Énfasis6 2 5" xfId="192" xr:uid="{00000000-0005-0000-0000-0000BE000000}"/>
    <cellStyle name="60% - Énfasis6 3" xfId="193" xr:uid="{00000000-0005-0000-0000-0000BF000000}"/>
    <cellStyle name="Buena 2" xfId="194" xr:uid="{00000000-0005-0000-0000-0000C0000000}"/>
    <cellStyle name="Buena 2 2" xfId="195" xr:uid="{00000000-0005-0000-0000-0000C1000000}"/>
    <cellStyle name="Buena 2 2 2" xfId="196" xr:uid="{00000000-0005-0000-0000-0000C2000000}"/>
    <cellStyle name="Buena 2 2 3" xfId="197" xr:uid="{00000000-0005-0000-0000-0000C3000000}"/>
    <cellStyle name="Buena 2 3" xfId="198" xr:uid="{00000000-0005-0000-0000-0000C4000000}"/>
    <cellStyle name="Buena 2 3 2" xfId="199" xr:uid="{00000000-0005-0000-0000-0000C5000000}"/>
    <cellStyle name="Buena 2 3 3" xfId="200" xr:uid="{00000000-0005-0000-0000-0000C6000000}"/>
    <cellStyle name="Buena 2 4" xfId="201" xr:uid="{00000000-0005-0000-0000-0000C7000000}"/>
    <cellStyle name="Buena 2 5" xfId="202" xr:uid="{00000000-0005-0000-0000-0000C8000000}"/>
    <cellStyle name="Buena 3" xfId="203" xr:uid="{00000000-0005-0000-0000-0000C9000000}"/>
    <cellStyle name="Buena 3 2" xfId="204" xr:uid="{00000000-0005-0000-0000-0000CA000000}"/>
    <cellStyle name="Buena 3 3" xfId="205" xr:uid="{00000000-0005-0000-0000-0000CB000000}"/>
    <cellStyle name="Cálculo 2" xfId="217" xr:uid="{00000000-0005-0000-0000-0000CC000000}"/>
    <cellStyle name="Cálculo 2 2" xfId="218" xr:uid="{00000000-0005-0000-0000-0000CD000000}"/>
    <cellStyle name="Cálculo 2 2 2" xfId="219" xr:uid="{00000000-0005-0000-0000-0000CE000000}"/>
    <cellStyle name="Cálculo 2 2 3" xfId="220" xr:uid="{00000000-0005-0000-0000-0000CF000000}"/>
    <cellStyle name="Cálculo 2 3" xfId="221" xr:uid="{00000000-0005-0000-0000-0000D0000000}"/>
    <cellStyle name="Cálculo 2 4" xfId="222" xr:uid="{00000000-0005-0000-0000-0000D1000000}"/>
    <cellStyle name="Cálculo 2 5" xfId="223" xr:uid="{00000000-0005-0000-0000-0000D2000000}"/>
    <cellStyle name="Cálculo 3" xfId="224" xr:uid="{00000000-0005-0000-0000-0000D3000000}"/>
    <cellStyle name="Celda de comprobación 2" xfId="206" xr:uid="{00000000-0005-0000-0000-0000D4000000}"/>
    <cellStyle name="Celda de comprobación 2 2" xfId="207" xr:uid="{00000000-0005-0000-0000-0000D5000000}"/>
    <cellStyle name="Celda de comprobación 2 2 2" xfId="208" xr:uid="{00000000-0005-0000-0000-0000D6000000}"/>
    <cellStyle name="Celda de comprobación 2 2 3" xfId="209" xr:uid="{00000000-0005-0000-0000-0000D7000000}"/>
    <cellStyle name="Celda de comprobación 2 3" xfId="210" xr:uid="{00000000-0005-0000-0000-0000D8000000}"/>
    <cellStyle name="Celda de comprobación 2 4" xfId="211" xr:uid="{00000000-0005-0000-0000-0000D9000000}"/>
    <cellStyle name="Celda de comprobación 3" xfId="212" xr:uid="{00000000-0005-0000-0000-0000DA000000}"/>
    <cellStyle name="Celda vinculada 2" xfId="213" xr:uid="{00000000-0005-0000-0000-0000DB000000}"/>
    <cellStyle name="Celda vinculada 2 2" xfId="214" xr:uid="{00000000-0005-0000-0000-0000DC000000}"/>
    <cellStyle name="Celda vinculada 2 3" xfId="215" xr:uid="{00000000-0005-0000-0000-0000DD000000}"/>
    <cellStyle name="Celda vinculada 3" xfId="216" xr:uid="{00000000-0005-0000-0000-0000DE000000}"/>
    <cellStyle name="Comma [0]" xfId="414" builtinId="6"/>
    <cellStyle name="Encabezado 4 2" xfId="225" xr:uid="{00000000-0005-0000-0000-0000DF000000}"/>
    <cellStyle name="Énfasis1 2" xfId="361" xr:uid="{00000000-0005-0000-0000-0000E0000000}"/>
    <cellStyle name="Énfasis1 2 2" xfId="362" xr:uid="{00000000-0005-0000-0000-0000E1000000}"/>
    <cellStyle name="Énfasis1 2 2 2" xfId="363" xr:uid="{00000000-0005-0000-0000-0000E2000000}"/>
    <cellStyle name="Énfasis1 2 2 3" xfId="364" xr:uid="{00000000-0005-0000-0000-0000E3000000}"/>
    <cellStyle name="Énfasis1 2 3" xfId="365" xr:uid="{00000000-0005-0000-0000-0000E4000000}"/>
    <cellStyle name="Énfasis1 2 4" xfId="366" xr:uid="{00000000-0005-0000-0000-0000E5000000}"/>
    <cellStyle name="Énfasis1 3" xfId="367" xr:uid="{00000000-0005-0000-0000-0000E6000000}"/>
    <cellStyle name="Énfasis2 2" xfId="368" xr:uid="{00000000-0005-0000-0000-0000E7000000}"/>
    <cellStyle name="Énfasis2 2 2" xfId="369" xr:uid="{00000000-0005-0000-0000-0000E8000000}"/>
    <cellStyle name="Énfasis2 2 2 2" xfId="370" xr:uid="{00000000-0005-0000-0000-0000E9000000}"/>
    <cellStyle name="Énfasis2 2 2 3" xfId="371" xr:uid="{00000000-0005-0000-0000-0000EA000000}"/>
    <cellStyle name="Énfasis2 2 3" xfId="372" xr:uid="{00000000-0005-0000-0000-0000EB000000}"/>
    <cellStyle name="Énfasis2 2 4" xfId="373" xr:uid="{00000000-0005-0000-0000-0000EC000000}"/>
    <cellStyle name="Énfasis2 3" xfId="374" xr:uid="{00000000-0005-0000-0000-0000ED000000}"/>
    <cellStyle name="Énfasis3 2" xfId="375" xr:uid="{00000000-0005-0000-0000-0000EE000000}"/>
    <cellStyle name="Énfasis3 2 2" xfId="376" xr:uid="{00000000-0005-0000-0000-0000EF000000}"/>
    <cellStyle name="Énfasis3 2 2 2" xfId="377" xr:uid="{00000000-0005-0000-0000-0000F0000000}"/>
    <cellStyle name="Énfasis3 2 2 3" xfId="378" xr:uid="{00000000-0005-0000-0000-0000F1000000}"/>
    <cellStyle name="Énfasis3 2 3" xfId="379" xr:uid="{00000000-0005-0000-0000-0000F2000000}"/>
    <cellStyle name="Énfasis3 2 3 2" xfId="380" xr:uid="{00000000-0005-0000-0000-0000F3000000}"/>
    <cellStyle name="Énfasis3 2 3 3" xfId="381" xr:uid="{00000000-0005-0000-0000-0000F4000000}"/>
    <cellStyle name="Énfasis3 2 4" xfId="382" xr:uid="{00000000-0005-0000-0000-0000F5000000}"/>
    <cellStyle name="Énfasis3 2 5" xfId="383" xr:uid="{00000000-0005-0000-0000-0000F6000000}"/>
    <cellStyle name="Énfasis3 3" xfId="384" xr:uid="{00000000-0005-0000-0000-0000F7000000}"/>
    <cellStyle name="Énfasis3 3 2" xfId="385" xr:uid="{00000000-0005-0000-0000-0000F8000000}"/>
    <cellStyle name="Énfasis3 3 3" xfId="386" xr:uid="{00000000-0005-0000-0000-0000F9000000}"/>
    <cellStyle name="Énfasis4 2" xfId="387" xr:uid="{00000000-0005-0000-0000-0000FA000000}"/>
    <cellStyle name="Énfasis4 2 2" xfId="388" xr:uid="{00000000-0005-0000-0000-0000FB000000}"/>
    <cellStyle name="Énfasis4 2 2 2" xfId="389" xr:uid="{00000000-0005-0000-0000-0000FC000000}"/>
    <cellStyle name="Énfasis4 2 2 3" xfId="390" xr:uid="{00000000-0005-0000-0000-0000FD000000}"/>
    <cellStyle name="Énfasis4 2 3" xfId="391" xr:uid="{00000000-0005-0000-0000-0000FE000000}"/>
    <cellStyle name="Énfasis4 2 4" xfId="392" xr:uid="{00000000-0005-0000-0000-0000FF000000}"/>
    <cellStyle name="Énfasis4 3" xfId="393" xr:uid="{00000000-0005-0000-0000-000000010000}"/>
    <cellStyle name="Énfasis5 2" xfId="394" xr:uid="{00000000-0005-0000-0000-000001010000}"/>
    <cellStyle name="Énfasis5 2 2" xfId="395" xr:uid="{00000000-0005-0000-0000-000002010000}"/>
    <cellStyle name="Énfasis5 2 2 2" xfId="396" xr:uid="{00000000-0005-0000-0000-000003010000}"/>
    <cellStyle name="Énfasis5 2 2 3" xfId="397" xr:uid="{00000000-0005-0000-0000-000004010000}"/>
    <cellStyle name="Énfasis5 2 3" xfId="398" xr:uid="{00000000-0005-0000-0000-000005010000}"/>
    <cellStyle name="Énfasis5 2 4" xfId="399" xr:uid="{00000000-0005-0000-0000-000006010000}"/>
    <cellStyle name="Énfasis5 3" xfId="400" xr:uid="{00000000-0005-0000-0000-000007010000}"/>
    <cellStyle name="Énfasis6 2" xfId="401" xr:uid="{00000000-0005-0000-0000-000008010000}"/>
    <cellStyle name="Énfasis6 2 2" xfId="402" xr:uid="{00000000-0005-0000-0000-000009010000}"/>
    <cellStyle name="Énfasis6 2 2 2" xfId="403" xr:uid="{00000000-0005-0000-0000-00000A010000}"/>
    <cellStyle name="Énfasis6 2 2 3" xfId="404" xr:uid="{00000000-0005-0000-0000-00000B010000}"/>
    <cellStyle name="Énfasis6 2 3" xfId="405" xr:uid="{00000000-0005-0000-0000-00000C010000}"/>
    <cellStyle name="Énfasis6 2 3 2" xfId="406" xr:uid="{00000000-0005-0000-0000-00000D010000}"/>
    <cellStyle name="Énfasis6 2 3 3" xfId="407" xr:uid="{00000000-0005-0000-0000-00000E010000}"/>
    <cellStyle name="Énfasis6 2 4" xfId="408" xr:uid="{00000000-0005-0000-0000-00000F010000}"/>
    <cellStyle name="Énfasis6 2 5" xfId="409" xr:uid="{00000000-0005-0000-0000-000010010000}"/>
    <cellStyle name="Énfasis6 3" xfId="410" xr:uid="{00000000-0005-0000-0000-000011010000}"/>
    <cellStyle name="Énfasis6 3 2" xfId="411" xr:uid="{00000000-0005-0000-0000-000012010000}"/>
    <cellStyle name="Énfasis6 3 3" xfId="412" xr:uid="{00000000-0005-0000-0000-000013010000}"/>
    <cellStyle name="Entrada 2" xfId="226" xr:uid="{00000000-0005-0000-0000-000014010000}"/>
    <cellStyle name="Entrada 2 2" xfId="227" xr:uid="{00000000-0005-0000-0000-000015010000}"/>
    <cellStyle name="Entrada 2 2 2" xfId="228" xr:uid="{00000000-0005-0000-0000-000016010000}"/>
    <cellStyle name="Entrada 2 2 3" xfId="229" xr:uid="{00000000-0005-0000-0000-000017010000}"/>
    <cellStyle name="Entrada 2 3" xfId="230" xr:uid="{00000000-0005-0000-0000-000018010000}"/>
    <cellStyle name="Entrada 2 4" xfId="231" xr:uid="{00000000-0005-0000-0000-000019010000}"/>
    <cellStyle name="Entrada 2 5" xfId="232" xr:uid="{00000000-0005-0000-0000-00001A010000}"/>
    <cellStyle name="Entrada 3" xfId="233" xr:uid="{00000000-0005-0000-0000-00001B010000}"/>
    <cellStyle name="Excel Built-in Comma [0]" xfId="413" xr:uid="{00000000-0005-0000-0000-00001C010000}"/>
    <cellStyle name="Heading1" xfId="234" xr:uid="{00000000-0005-0000-0000-00001D010000}"/>
    <cellStyle name="Hipervínculo 2" xfId="235" xr:uid="{00000000-0005-0000-0000-00001E010000}"/>
    <cellStyle name="Hipervínculo 3" xfId="236" xr:uid="{00000000-0005-0000-0000-00001F010000}"/>
    <cellStyle name="Incorrecto 2" xfId="237" xr:uid="{00000000-0005-0000-0000-000020010000}"/>
    <cellStyle name="Incorrecto 2 2" xfId="238" xr:uid="{00000000-0005-0000-0000-000021010000}"/>
    <cellStyle name="Incorrecto 2 2 2" xfId="239" xr:uid="{00000000-0005-0000-0000-000022010000}"/>
    <cellStyle name="Incorrecto 2 2 3" xfId="240" xr:uid="{00000000-0005-0000-0000-000023010000}"/>
    <cellStyle name="Incorrecto 2 3" xfId="241" xr:uid="{00000000-0005-0000-0000-000024010000}"/>
    <cellStyle name="Incorrecto 2 4" xfId="242" xr:uid="{00000000-0005-0000-0000-000025010000}"/>
    <cellStyle name="Incorrecto 3" xfId="243" xr:uid="{00000000-0005-0000-0000-000026010000}"/>
    <cellStyle name="Millares 2" xfId="244" xr:uid="{00000000-0005-0000-0000-000028010000}"/>
    <cellStyle name="Millares 2 2" xfId="245" xr:uid="{00000000-0005-0000-0000-000029010000}"/>
    <cellStyle name="Millares 2 2 2" xfId="246" xr:uid="{00000000-0005-0000-0000-00002A010000}"/>
    <cellStyle name="Millares 2 2 3" xfId="247" xr:uid="{00000000-0005-0000-0000-00002B010000}"/>
    <cellStyle name="Millares 2 3" xfId="248" xr:uid="{00000000-0005-0000-0000-00002C010000}"/>
    <cellStyle name="Millares 2 4" xfId="249" xr:uid="{00000000-0005-0000-0000-00002D010000}"/>
    <cellStyle name="Millares 2 5" xfId="250" xr:uid="{00000000-0005-0000-0000-00002E010000}"/>
    <cellStyle name="Millares 3" xfId="251" xr:uid="{00000000-0005-0000-0000-00002F010000}"/>
    <cellStyle name="Millares 3 2" xfId="252" xr:uid="{00000000-0005-0000-0000-000030010000}"/>
    <cellStyle name="Millares 3 3" xfId="253" xr:uid="{00000000-0005-0000-0000-000031010000}"/>
    <cellStyle name="Millares 3 3 2" xfId="254" xr:uid="{00000000-0005-0000-0000-000032010000}"/>
    <cellStyle name="Millares 3 4" xfId="255" xr:uid="{00000000-0005-0000-0000-000033010000}"/>
    <cellStyle name="Millares 4" xfId="256" xr:uid="{00000000-0005-0000-0000-000034010000}"/>
    <cellStyle name="Millares 4 2" xfId="257" xr:uid="{00000000-0005-0000-0000-000035010000}"/>
    <cellStyle name="Millares 4 3" xfId="258" xr:uid="{00000000-0005-0000-0000-000036010000}"/>
    <cellStyle name="Millares 4 3 2" xfId="259" xr:uid="{00000000-0005-0000-0000-000037010000}"/>
    <cellStyle name="Millares 4 4" xfId="260" xr:uid="{00000000-0005-0000-0000-000038010000}"/>
    <cellStyle name="Millares 5" xfId="261" xr:uid="{00000000-0005-0000-0000-000039010000}"/>
    <cellStyle name="Millares 6" xfId="262" xr:uid="{00000000-0005-0000-0000-00003A010000}"/>
    <cellStyle name="Moneda 2" xfId="263" xr:uid="{00000000-0005-0000-0000-00003B010000}"/>
    <cellStyle name="Moneda 2 2" xfId="264" xr:uid="{00000000-0005-0000-0000-00003C010000}"/>
    <cellStyle name="Moneda 2 2 2" xfId="265" xr:uid="{00000000-0005-0000-0000-00003D010000}"/>
    <cellStyle name="Moneda 2 2 3" xfId="266" xr:uid="{00000000-0005-0000-0000-00003E010000}"/>
    <cellStyle name="Moneda 2 2 3 2" xfId="267" xr:uid="{00000000-0005-0000-0000-00003F010000}"/>
    <cellStyle name="Moneda 2 2 4" xfId="268" xr:uid="{00000000-0005-0000-0000-000040010000}"/>
    <cellStyle name="Moneda 2 3" xfId="269" xr:uid="{00000000-0005-0000-0000-000041010000}"/>
    <cellStyle name="Moneda 2 3 2" xfId="270" xr:uid="{00000000-0005-0000-0000-000042010000}"/>
    <cellStyle name="Moneda 2 3 3" xfId="271" xr:uid="{00000000-0005-0000-0000-000043010000}"/>
    <cellStyle name="Moneda 2 3 3 2" xfId="272" xr:uid="{00000000-0005-0000-0000-000044010000}"/>
    <cellStyle name="Moneda 2 3 4" xfId="273" xr:uid="{00000000-0005-0000-0000-000045010000}"/>
    <cellStyle name="Moneda 2 4" xfId="274" xr:uid="{00000000-0005-0000-0000-000046010000}"/>
    <cellStyle name="Moneda 2 5" xfId="275" xr:uid="{00000000-0005-0000-0000-000047010000}"/>
    <cellStyle name="Neutral 2" xfId="276" xr:uid="{00000000-0005-0000-0000-000048010000}"/>
    <cellStyle name="Neutral 2 2" xfId="277" xr:uid="{00000000-0005-0000-0000-000049010000}"/>
    <cellStyle name="Neutral 2 2 2" xfId="278" xr:uid="{00000000-0005-0000-0000-00004A010000}"/>
    <cellStyle name="Neutral 2 2 3" xfId="279" xr:uid="{00000000-0005-0000-0000-00004B010000}"/>
    <cellStyle name="Neutral 2 3" xfId="280" xr:uid="{00000000-0005-0000-0000-00004C010000}"/>
    <cellStyle name="Neutral 2 4" xfId="281" xr:uid="{00000000-0005-0000-0000-00004D010000}"/>
    <cellStyle name="Neutral 3" xfId="282" xr:uid="{00000000-0005-0000-0000-00004E010000}"/>
    <cellStyle name="Normal" xfId="0" builtinId="0"/>
    <cellStyle name="Normal 2" xfId="283" xr:uid="{00000000-0005-0000-0000-000050010000}"/>
    <cellStyle name="Normal 2 2" xfId="284" xr:uid="{00000000-0005-0000-0000-000051010000}"/>
    <cellStyle name="Normal 2 3" xfId="285" xr:uid="{00000000-0005-0000-0000-000052010000}"/>
    <cellStyle name="Normal 2 4" xfId="286" xr:uid="{00000000-0005-0000-0000-000053010000}"/>
    <cellStyle name="Normal 2 4 2" xfId="287" xr:uid="{00000000-0005-0000-0000-000054010000}"/>
    <cellStyle name="Normal 2 4 3" xfId="288" xr:uid="{00000000-0005-0000-0000-000055010000}"/>
    <cellStyle name="Normal 2 5" xfId="289" xr:uid="{00000000-0005-0000-0000-000056010000}"/>
    <cellStyle name="Normal 2 6" xfId="290" xr:uid="{00000000-0005-0000-0000-000057010000}"/>
    <cellStyle name="Normal 3" xfId="291" xr:uid="{00000000-0005-0000-0000-000058010000}"/>
    <cellStyle name="Normal 3 2" xfId="292" xr:uid="{00000000-0005-0000-0000-000059010000}"/>
    <cellStyle name="Normal 3 3" xfId="293" xr:uid="{00000000-0005-0000-0000-00005A010000}"/>
    <cellStyle name="Normal 4" xfId="294" xr:uid="{00000000-0005-0000-0000-00005B010000}"/>
    <cellStyle name="Normal 4 2" xfId="295" xr:uid="{00000000-0005-0000-0000-00005C010000}"/>
    <cellStyle name="Normal 4 3" xfId="296" xr:uid="{00000000-0005-0000-0000-00005D010000}"/>
    <cellStyle name="Normal 4 3 2" xfId="297" xr:uid="{00000000-0005-0000-0000-00005E010000}"/>
    <cellStyle name="Normal 4 4" xfId="298" xr:uid="{00000000-0005-0000-0000-00005F010000}"/>
    <cellStyle name="Normal 4 5" xfId="299" xr:uid="{00000000-0005-0000-0000-000060010000}"/>
    <cellStyle name="Normal 5" xfId="300" xr:uid="{00000000-0005-0000-0000-000061010000}"/>
    <cellStyle name="Normal 5 2" xfId="301" xr:uid="{00000000-0005-0000-0000-000062010000}"/>
    <cellStyle name="Normal 5 3" xfId="302" xr:uid="{00000000-0005-0000-0000-000063010000}"/>
    <cellStyle name="Normal 5 3 2" xfId="303" xr:uid="{00000000-0005-0000-0000-000064010000}"/>
    <cellStyle name="Normal 5 4" xfId="304" xr:uid="{00000000-0005-0000-0000-000065010000}"/>
    <cellStyle name="Normal 6" xfId="305" xr:uid="{00000000-0005-0000-0000-000066010000}"/>
    <cellStyle name="Normal 7" xfId="306" xr:uid="{00000000-0005-0000-0000-000067010000}"/>
    <cellStyle name="Normal 8" xfId="307" xr:uid="{00000000-0005-0000-0000-000068010000}"/>
    <cellStyle name="Normal 9" xfId="308" xr:uid="{00000000-0005-0000-0000-000069010000}"/>
    <cellStyle name="Normal 9 2" xfId="309" xr:uid="{00000000-0005-0000-0000-00006A010000}"/>
    <cellStyle name="Normal 9 2 2" xfId="310" xr:uid="{00000000-0005-0000-0000-00006B010000}"/>
    <cellStyle name="Normal 9 2 3" xfId="311" xr:uid="{00000000-0005-0000-0000-00006C010000}"/>
    <cellStyle name="Normal 9 2 3 2" xfId="312" xr:uid="{00000000-0005-0000-0000-00006D010000}"/>
    <cellStyle name="Normal 9 2 4" xfId="313" xr:uid="{00000000-0005-0000-0000-00006E010000}"/>
    <cellStyle name="Normal 9 3" xfId="314" xr:uid="{00000000-0005-0000-0000-00006F010000}"/>
    <cellStyle name="Normal 9 3 2" xfId="315" xr:uid="{00000000-0005-0000-0000-000070010000}"/>
    <cellStyle name="Normal 9 4" xfId="316" xr:uid="{00000000-0005-0000-0000-000071010000}"/>
    <cellStyle name="Normal 9 5" xfId="317" xr:uid="{00000000-0005-0000-0000-000072010000}"/>
    <cellStyle name="Notas 2" xfId="318" xr:uid="{00000000-0005-0000-0000-000073010000}"/>
    <cellStyle name="Notas 2 2" xfId="319" xr:uid="{00000000-0005-0000-0000-000074010000}"/>
    <cellStyle name="Notas 2 2 2" xfId="320" xr:uid="{00000000-0005-0000-0000-000075010000}"/>
    <cellStyle name="Notas 2 2 3" xfId="321" xr:uid="{00000000-0005-0000-0000-000076010000}"/>
    <cellStyle name="Notas 2 3" xfId="322" xr:uid="{00000000-0005-0000-0000-000077010000}"/>
    <cellStyle name="Notas 2 4" xfId="323" xr:uid="{00000000-0005-0000-0000-000078010000}"/>
    <cellStyle name="Notas 2 5" xfId="324" xr:uid="{00000000-0005-0000-0000-000079010000}"/>
    <cellStyle name="Notas 3" xfId="325" xr:uid="{00000000-0005-0000-0000-00007A010000}"/>
    <cellStyle name="Percent" xfId="1" builtinId="5"/>
    <cellStyle name="Porcentaje 2" xfId="326" xr:uid="{00000000-0005-0000-0000-00007C010000}"/>
    <cellStyle name="Porcentual 2" xfId="327" xr:uid="{00000000-0005-0000-0000-00007D010000}"/>
    <cellStyle name="Porcentual 2 2" xfId="328" xr:uid="{00000000-0005-0000-0000-00007E010000}"/>
    <cellStyle name="Porcentual 2 2 2" xfId="329" xr:uid="{00000000-0005-0000-0000-00007F010000}"/>
    <cellStyle name="Porcentual 2 2 3" xfId="330" xr:uid="{00000000-0005-0000-0000-000080010000}"/>
    <cellStyle name="Porcentual 2 3" xfId="331" xr:uid="{00000000-0005-0000-0000-000081010000}"/>
    <cellStyle name="Porcentual 2 4" xfId="332" xr:uid="{00000000-0005-0000-0000-000082010000}"/>
    <cellStyle name="Porcentual 3" xfId="333" xr:uid="{00000000-0005-0000-0000-000083010000}"/>
    <cellStyle name="Porcentual 3 2" xfId="334" xr:uid="{00000000-0005-0000-0000-000084010000}"/>
    <cellStyle name="Porcentual 3 3" xfId="335" xr:uid="{00000000-0005-0000-0000-000085010000}"/>
    <cellStyle name="Porcentual 3 3 2" xfId="336" xr:uid="{00000000-0005-0000-0000-000086010000}"/>
    <cellStyle name="Porcentual 3 4" xfId="337" xr:uid="{00000000-0005-0000-0000-000087010000}"/>
    <cellStyle name="Porcentual 4" xfId="338" xr:uid="{00000000-0005-0000-0000-000088010000}"/>
    <cellStyle name="Porcentual 4 2" xfId="339" xr:uid="{00000000-0005-0000-0000-000089010000}"/>
    <cellStyle name="Porcentual 4 3" xfId="340" xr:uid="{00000000-0005-0000-0000-00008A010000}"/>
    <cellStyle name="Porcentual 4 3 2" xfId="341" xr:uid="{00000000-0005-0000-0000-00008B010000}"/>
    <cellStyle name="Porcentual 4 4" xfId="342" xr:uid="{00000000-0005-0000-0000-00008C010000}"/>
    <cellStyle name="Porcentual 5" xfId="343" xr:uid="{00000000-0005-0000-0000-00008D010000}"/>
    <cellStyle name="Porcentual 6" xfId="344" xr:uid="{00000000-0005-0000-0000-00008E010000}"/>
    <cellStyle name="Result" xfId="345" xr:uid="{00000000-0005-0000-0000-00008F010000}"/>
    <cellStyle name="Result2" xfId="346" xr:uid="{00000000-0005-0000-0000-000090010000}"/>
    <cellStyle name="Salida 2" xfId="347" xr:uid="{00000000-0005-0000-0000-000091010000}"/>
    <cellStyle name="Salida 2 2" xfId="348" xr:uid="{00000000-0005-0000-0000-000092010000}"/>
    <cellStyle name="Salida 2 2 2" xfId="349" xr:uid="{00000000-0005-0000-0000-000093010000}"/>
    <cellStyle name="Salida 2 2 3" xfId="350" xr:uid="{00000000-0005-0000-0000-000094010000}"/>
    <cellStyle name="Salida 2 3" xfId="351" xr:uid="{00000000-0005-0000-0000-000095010000}"/>
    <cellStyle name="Salida 2 4" xfId="352" xr:uid="{00000000-0005-0000-0000-000096010000}"/>
    <cellStyle name="Salida 3" xfId="353" xr:uid="{00000000-0005-0000-0000-000097010000}"/>
    <cellStyle name="Texto de advertencia 2" xfId="354" xr:uid="{00000000-0005-0000-0000-000098010000}"/>
    <cellStyle name="Texto explicativo 2" xfId="355" xr:uid="{00000000-0005-0000-0000-000099010000}"/>
    <cellStyle name="Título 1 2" xfId="357" xr:uid="{00000000-0005-0000-0000-00009A010000}"/>
    <cellStyle name="Título 2 2" xfId="358" xr:uid="{00000000-0005-0000-0000-00009B010000}"/>
    <cellStyle name="Título 3 2" xfId="359" xr:uid="{00000000-0005-0000-0000-00009C010000}"/>
    <cellStyle name="Título 4" xfId="360" xr:uid="{00000000-0005-0000-0000-00009D010000}"/>
    <cellStyle name="Total 2" xfId="356" xr:uid="{00000000-0005-0000-0000-00009E010000}"/>
  </cellStyles>
  <dxfs count="250">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00B05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563C1"/>
      <rgbColor rgb="FFC0C0C0"/>
      <rgbColor rgb="FF808080"/>
      <rgbColor rgb="FFADB9CA"/>
      <rgbColor rgb="FF993366"/>
      <rgbColor rgb="FFFFFFCC"/>
      <rgbColor rgb="FFCCFFFF"/>
      <rgbColor rgb="FF660066"/>
      <rgbColor rgb="FFFF8080"/>
      <rgbColor rgb="FF0066CC"/>
      <rgbColor rgb="FFCCCCFF"/>
      <rgbColor rgb="FF000080"/>
      <rgbColor rgb="FFFF00FF"/>
      <rgbColor rgb="FFFFC000"/>
      <rgbColor rgb="FF00FFFF"/>
      <rgbColor rgb="FF800080"/>
      <rgbColor rgb="FF800000"/>
      <rgbColor rgb="FF00B050"/>
      <rgbColor rgb="FF0000FF"/>
      <rgbColor rgb="FFD0CECE"/>
      <rgbColor rgb="FFDBDBDB"/>
      <rgbColor rgb="FFCCFFCC"/>
      <rgbColor rgb="FFFFFF99"/>
      <rgbColor rgb="FF99CCFF"/>
      <rgbColor rgb="FFFF99CC"/>
      <rgbColor rgb="FFCC99FF"/>
      <rgbColor rgb="FFFFCC99"/>
      <rgbColor rgb="FF2E75B6"/>
      <rgbColor rgb="FF33CCCC"/>
      <rgbColor rgb="FF99CC00"/>
      <rgbColor rgb="FFFFCC00"/>
      <rgbColor rgb="FFFF9900"/>
      <rgbColor rgb="FFFF6600"/>
      <rgbColor rgb="FF8B8B8B"/>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c:style val="2"/>
  <c:chart>
    <c:title>
      <c:tx>
        <c:rich>
          <a:bodyPr rot="0"/>
          <a:lstStyle/>
          <a:p>
            <a:pPr>
              <a:defRPr sz="1800" b="1" strike="noStrike" spc="-1">
                <a:solidFill>
                  <a:srgbClr val="000000"/>
                </a:solidFill>
                <a:latin typeface="Calibri"/>
              </a:defRPr>
            </a:pPr>
            <a:r>
              <a:rPr lang="es-CO" sz="1800" b="1" strike="noStrike" spc="-1">
                <a:solidFill>
                  <a:srgbClr val="000000"/>
                </a:solidFill>
                <a:latin typeface="Calibri"/>
              </a:rPr>
              <a:t>EVALUACION DEL</a:t>
            </a:r>
            <a:r>
              <a:rPr lang="es-CO" sz="1800" b="1" strike="noStrike" spc="-1" baseline="0">
                <a:solidFill>
                  <a:srgbClr val="000000"/>
                </a:solidFill>
                <a:latin typeface="Calibri"/>
              </a:rPr>
              <a:t> PROPONENTE</a:t>
            </a:r>
            <a:endParaRPr lang="es-CO" sz="1800" b="1" strike="noStrike" spc="-1">
              <a:solidFill>
                <a:srgbClr val="000000"/>
              </a:solidFill>
              <a:latin typeface="Calibri"/>
            </a:endParaRPr>
          </a:p>
        </c:rich>
      </c:tx>
      <c:overlay val="0"/>
      <c:spPr>
        <a:noFill/>
        <a:ln>
          <a:noFill/>
        </a:ln>
      </c:spPr>
    </c:title>
    <c:autoTitleDeleted val="0"/>
    <c:view3D>
      <c:rotX val="15"/>
      <c:rotY val="20"/>
      <c:rAngAx val="1"/>
    </c:view3D>
    <c:floor>
      <c:thickness val="0"/>
      <c:spPr>
        <a:noFill/>
        <a:ln w="6480">
          <a:solidFill>
            <a:srgbClr val="8B8B8B"/>
          </a:solidFill>
          <a:round/>
        </a:ln>
      </c:spPr>
    </c:floor>
    <c:sideWall>
      <c:thickness val="0"/>
      <c:spPr>
        <a:noFill/>
        <a:ln w="6480">
          <a:solidFill>
            <a:srgbClr val="8B8B8B"/>
          </a:solidFill>
          <a:round/>
        </a:ln>
      </c:spPr>
    </c:sideWall>
    <c:backWall>
      <c:thickness val="0"/>
      <c:spPr>
        <a:noFill/>
        <a:ln w="6480">
          <a:solidFill>
            <a:srgbClr val="8B8B8B"/>
          </a:solidFill>
          <a:round/>
        </a:ln>
      </c:spPr>
    </c:backWall>
    <c:plotArea>
      <c:layout/>
      <c:bar3DChart>
        <c:barDir val="col"/>
        <c:grouping val="clustered"/>
        <c:varyColors val="0"/>
        <c:ser>
          <c:idx val="0"/>
          <c:order val="0"/>
          <c:tx>
            <c:strRef>
              <c:f>RESUMEN!$O$18</c:f>
              <c:strCache>
                <c:ptCount val="1"/>
                <c:pt idx="0">
                  <c:v>Resultado Obtenido</c:v>
                </c:pt>
              </c:strCache>
            </c:strRef>
          </c:tx>
          <c:spPr>
            <a:solidFill>
              <a:srgbClr val="FFFF99"/>
            </a:solidFill>
            <a:ln>
              <a:noFill/>
            </a:ln>
          </c:spPr>
          <c:invertIfNegative val="0"/>
          <c:dLbls>
            <c:spPr>
              <a:noFill/>
              <a:ln>
                <a:noFill/>
              </a:ln>
              <a:effectLst/>
            </c:spPr>
            <c:txPr>
              <a:bodyPr/>
              <a:lstStyle/>
              <a:p>
                <a:pPr>
                  <a:defRPr sz="1000" b="0" strike="noStrike" spc="-1">
                    <a:solidFill>
                      <a:srgbClr val="000000"/>
                    </a:solidFill>
                    <a:latin typeface="Calibri"/>
                  </a:defRPr>
                </a:pPr>
                <a:endParaRPr lang="en-US"/>
              </a:p>
            </c:txPr>
            <c:showLegendKey val="0"/>
            <c:showVal val="1"/>
            <c:showCatName val="0"/>
            <c:showSerName val="0"/>
            <c:showPercent val="0"/>
            <c:showBubbleSize val="1"/>
            <c:showLeaderLines val="0"/>
            <c:extLst>
              <c:ext xmlns:c15="http://schemas.microsoft.com/office/drawing/2012/chart" uri="{CE6537A1-D6FC-4f65-9D91-7224C49458BB}">
                <c15:showLeaderLines val="0"/>
              </c:ext>
            </c:extLst>
          </c:dLbls>
          <c:cat>
            <c:strRef>
              <c:f>RESUMEN!$C$19:$I$23</c:f>
              <c:strCache>
                <c:ptCount val="5"/>
                <c:pt idx="0">
                  <c:v>ALCANCE</c:v>
                </c:pt>
                <c:pt idx="1">
                  <c:v>EXPERIENCIA SIMILAR</c:v>
                </c:pt>
                <c:pt idx="2">
                  <c:v>EQUIPO DE TRABAJO</c:v>
                </c:pt>
                <c:pt idx="3">
                  <c:v>BIM</c:v>
                </c:pt>
                <c:pt idx="4">
                  <c:v>OFERTA ECONOMICA</c:v>
                </c:pt>
              </c:strCache>
            </c:strRef>
          </c:cat>
          <c:val>
            <c:numRef>
              <c:f>RESUMEN!$P$19:$P$23</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13B7-FC42-89AD-FD5C7C4B95D3}"/>
            </c:ext>
          </c:extLst>
        </c:ser>
        <c:ser>
          <c:idx val="1"/>
          <c:order val="1"/>
          <c:tx>
            <c:strRef>
              <c:f>RESUMEN!$L$18</c:f>
              <c:strCache>
                <c:ptCount val="1"/>
                <c:pt idx="0">
                  <c:v>Meta</c:v>
                </c:pt>
              </c:strCache>
            </c:strRef>
          </c:tx>
          <c:spPr>
            <a:solidFill>
              <a:srgbClr val="2E75B6"/>
            </a:solidFill>
            <a:ln>
              <a:noFill/>
            </a:ln>
          </c:spPr>
          <c:invertIfNegative val="0"/>
          <c:dLbls>
            <c:spPr>
              <a:noFill/>
              <a:ln>
                <a:noFill/>
              </a:ln>
              <a:effectLst/>
            </c:spPr>
            <c:txPr>
              <a:bodyPr/>
              <a:lstStyle/>
              <a:p>
                <a:pPr>
                  <a:defRPr sz="1000" b="0" strike="noStrike" spc="-1">
                    <a:solidFill>
                      <a:srgbClr val="000000"/>
                    </a:solidFill>
                    <a:latin typeface="Calibri"/>
                  </a:defRPr>
                </a:pPr>
                <a:endParaRPr lang="en-US"/>
              </a:p>
            </c:txPr>
            <c:showLegendKey val="0"/>
            <c:showVal val="1"/>
            <c:showCatName val="0"/>
            <c:showSerName val="0"/>
            <c:showPercent val="0"/>
            <c:showBubbleSize val="1"/>
            <c:showLeaderLines val="0"/>
            <c:extLst>
              <c:ext xmlns:c15="http://schemas.microsoft.com/office/drawing/2012/chart" uri="{CE6537A1-D6FC-4f65-9D91-7224C49458BB}">
                <c15:showLeaderLines val="0"/>
              </c:ext>
            </c:extLst>
          </c:dLbls>
          <c:cat>
            <c:strRef>
              <c:f>RESUMEN!$C$19:$I$23</c:f>
              <c:strCache>
                <c:ptCount val="5"/>
                <c:pt idx="0">
                  <c:v>ALCANCE</c:v>
                </c:pt>
                <c:pt idx="1">
                  <c:v>EXPERIENCIA SIMILAR</c:v>
                </c:pt>
                <c:pt idx="2">
                  <c:v>EQUIPO DE TRABAJO</c:v>
                </c:pt>
                <c:pt idx="3">
                  <c:v>BIM</c:v>
                </c:pt>
                <c:pt idx="4">
                  <c:v>OFERTA ECONOMICA</c:v>
                </c:pt>
              </c:strCache>
            </c:strRef>
          </c:cat>
          <c:val>
            <c:numRef>
              <c:f>RESUMEN!$M$19:$M$23</c:f>
              <c:numCache>
                <c:formatCode>0</c:formatCode>
                <c:ptCount val="5"/>
                <c:pt idx="0">
                  <c:v>20</c:v>
                </c:pt>
                <c:pt idx="1">
                  <c:v>20</c:v>
                </c:pt>
                <c:pt idx="2">
                  <c:v>20</c:v>
                </c:pt>
                <c:pt idx="3">
                  <c:v>20</c:v>
                </c:pt>
                <c:pt idx="4">
                  <c:v>20</c:v>
                </c:pt>
              </c:numCache>
            </c:numRef>
          </c:val>
          <c:extLst>
            <c:ext xmlns:c16="http://schemas.microsoft.com/office/drawing/2014/chart" uri="{C3380CC4-5D6E-409C-BE32-E72D297353CC}">
              <c16:uniqueId val="{00000001-13B7-FC42-89AD-FD5C7C4B95D3}"/>
            </c:ext>
          </c:extLst>
        </c:ser>
        <c:dLbls>
          <c:showLegendKey val="0"/>
          <c:showVal val="0"/>
          <c:showCatName val="0"/>
          <c:showSerName val="0"/>
          <c:showPercent val="0"/>
          <c:showBubbleSize val="0"/>
        </c:dLbls>
        <c:gapWidth val="150"/>
        <c:shape val="box"/>
        <c:axId val="59135292"/>
        <c:axId val="72188519"/>
        <c:axId val="0"/>
      </c:bar3DChart>
      <c:catAx>
        <c:axId val="59135292"/>
        <c:scaling>
          <c:orientation val="minMax"/>
        </c:scaling>
        <c:delete val="0"/>
        <c:axPos val="b"/>
        <c:numFmt formatCode="General" sourceLinked="1"/>
        <c:majorTickMark val="none"/>
        <c:minorTickMark val="none"/>
        <c:tickLblPos val="nextTo"/>
        <c:spPr>
          <a:ln w="6480">
            <a:solidFill>
              <a:srgbClr val="8B8B8B"/>
            </a:solidFill>
            <a:round/>
          </a:ln>
        </c:spPr>
        <c:txPr>
          <a:bodyPr/>
          <a:lstStyle/>
          <a:p>
            <a:pPr>
              <a:defRPr sz="1000" b="0" strike="noStrike" spc="-1">
                <a:solidFill>
                  <a:srgbClr val="000000"/>
                </a:solidFill>
                <a:latin typeface="Calibri"/>
              </a:defRPr>
            </a:pPr>
            <a:endParaRPr lang="en-US"/>
          </a:p>
        </c:txPr>
        <c:crossAx val="72188519"/>
        <c:crosses val="autoZero"/>
        <c:auto val="1"/>
        <c:lblAlgn val="ctr"/>
        <c:lblOffset val="100"/>
        <c:noMultiLvlLbl val="1"/>
      </c:catAx>
      <c:valAx>
        <c:axId val="72188519"/>
        <c:scaling>
          <c:orientation val="minMax"/>
        </c:scaling>
        <c:delete val="1"/>
        <c:axPos val="l"/>
        <c:numFmt formatCode="0" sourceLinked="0"/>
        <c:majorTickMark val="out"/>
        <c:minorTickMark val="none"/>
        <c:tickLblPos val="none"/>
        <c:crossAx val="59135292"/>
        <c:crosses val="autoZero"/>
        <c:crossBetween val="between"/>
      </c:valAx>
    </c:plotArea>
    <c:legend>
      <c:legendPos val="t"/>
      <c:overlay val="0"/>
      <c:spPr>
        <a:noFill/>
        <a:ln>
          <a:noFill/>
        </a:ln>
      </c:spPr>
      <c:txPr>
        <a:bodyPr/>
        <a:lstStyle/>
        <a:p>
          <a:pPr>
            <a:defRPr sz="1000" b="0" strike="noStrike" spc="-1">
              <a:solidFill>
                <a:srgbClr val="000000"/>
              </a:solidFill>
              <a:latin typeface="Calibri"/>
            </a:defRPr>
          </a:pPr>
          <a:endParaRPr lang="en-US"/>
        </a:p>
      </c:tx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428760</xdr:colOff>
      <xdr:row>27</xdr:row>
      <xdr:rowOff>133200</xdr:rowOff>
    </xdr:from>
    <xdr:to>
      <xdr:col>12</xdr:col>
      <xdr:colOff>104610</xdr:colOff>
      <xdr:row>38</xdr:row>
      <xdr:rowOff>1152000</xdr:rowOff>
    </xdr:to>
    <xdr:graphicFrame macro="">
      <xdr:nvGraphicFramePr>
        <xdr:cNvPr id="4" name="20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54"/>
  <sheetViews>
    <sheetView tabSelected="1" topLeftCell="A13" zoomScale="110" zoomScaleNormal="110" workbookViewId="0">
      <selection activeCell="P23" sqref="P23"/>
    </sheetView>
  </sheetViews>
  <sheetFormatPr defaultColWidth="8.81640625" defaultRowHeight="12.5" x14ac:dyDescent="0.25"/>
  <cols>
    <col min="1" max="1" width="9.453125" customWidth="1"/>
    <col min="2" max="3" width="6.6328125" customWidth="1"/>
    <col min="4" max="4" width="9.6328125" customWidth="1"/>
    <col min="5" max="5" width="2.453125" customWidth="1"/>
    <col min="6" max="6" width="11" customWidth="1"/>
    <col min="7" max="7" width="10.453125" customWidth="1"/>
    <col min="8" max="8" width="9" customWidth="1"/>
    <col min="9" max="9" width="19.6328125" customWidth="1"/>
    <col min="10" max="10" width="4" customWidth="1"/>
    <col min="11" max="12" width="6.6328125" customWidth="1"/>
    <col min="13" max="13" width="4.81640625" customWidth="1"/>
    <col min="14" max="14" width="5.36328125" customWidth="1"/>
    <col min="15" max="15" width="4.6328125" customWidth="1"/>
    <col min="16" max="16" width="9.6328125" customWidth="1"/>
    <col min="17" max="17" width="5.453125" customWidth="1"/>
    <col min="18" max="18" width="10.36328125" customWidth="1"/>
    <col min="19" max="19" width="13.36328125" customWidth="1"/>
    <col min="20" max="1026" width="10.6328125" customWidth="1"/>
  </cols>
  <sheetData>
    <row r="1" spans="1:19" ht="13.25" customHeight="1" x14ac:dyDescent="0.25">
      <c r="A1" s="110"/>
      <c r="B1" s="110"/>
      <c r="C1" s="111"/>
      <c r="D1" s="111"/>
      <c r="E1" s="111"/>
      <c r="F1" s="111"/>
      <c r="G1" s="111"/>
      <c r="H1" s="111"/>
      <c r="I1" s="111"/>
      <c r="J1" s="111"/>
      <c r="K1" s="111"/>
      <c r="L1" s="111"/>
      <c r="M1" s="111"/>
      <c r="N1" s="111"/>
      <c r="O1" s="111"/>
      <c r="P1" s="112"/>
      <c r="Q1" s="112"/>
      <c r="R1" s="112"/>
      <c r="S1" s="112"/>
    </row>
    <row r="2" spans="1:19" ht="13.25" customHeight="1" x14ac:dyDescent="0.25">
      <c r="A2" s="110"/>
      <c r="B2" s="110"/>
      <c r="C2" s="111"/>
      <c r="D2" s="111"/>
      <c r="E2" s="111"/>
      <c r="F2" s="111"/>
      <c r="G2" s="111"/>
      <c r="H2" s="111"/>
      <c r="I2" s="111"/>
      <c r="J2" s="111"/>
      <c r="K2" s="111"/>
      <c r="L2" s="111"/>
      <c r="M2" s="111"/>
      <c r="N2" s="111"/>
      <c r="O2" s="111"/>
      <c r="P2" s="112"/>
      <c r="Q2" s="112"/>
      <c r="R2" s="112"/>
      <c r="S2" s="112"/>
    </row>
    <row r="3" spans="1:19" ht="13.25" customHeight="1" x14ac:dyDescent="0.25">
      <c r="A3" s="110"/>
      <c r="B3" s="110"/>
      <c r="C3" s="111"/>
      <c r="D3" s="111"/>
      <c r="E3" s="111"/>
      <c r="F3" s="111"/>
      <c r="G3" s="111"/>
      <c r="H3" s="111"/>
      <c r="I3" s="111"/>
      <c r="J3" s="111"/>
      <c r="K3" s="111"/>
      <c r="L3" s="111"/>
      <c r="M3" s="111"/>
      <c r="N3" s="111"/>
      <c r="O3" s="111"/>
      <c r="P3" s="112"/>
      <c r="Q3" s="112"/>
      <c r="R3" s="112"/>
      <c r="S3" s="112"/>
    </row>
    <row r="4" spans="1:19" ht="14.5" x14ac:dyDescent="0.25">
      <c r="A4" s="1"/>
      <c r="B4" s="2"/>
      <c r="C4" s="2"/>
      <c r="D4" s="2"/>
      <c r="E4" s="2"/>
      <c r="F4" s="2"/>
      <c r="G4" s="2"/>
      <c r="H4" s="2"/>
      <c r="I4" s="2"/>
      <c r="J4" s="2"/>
      <c r="K4" s="2"/>
      <c r="L4" s="2"/>
      <c r="M4" s="2"/>
      <c r="N4" s="2"/>
      <c r="O4" s="2"/>
      <c r="P4" s="2"/>
      <c r="Q4" s="2"/>
      <c r="R4" s="2"/>
      <c r="S4" s="3"/>
    </row>
    <row r="5" spans="1:19" ht="14.5" x14ac:dyDescent="0.25">
      <c r="A5" s="1"/>
      <c r="B5" s="105" t="s">
        <v>0</v>
      </c>
      <c r="C5" s="105"/>
      <c r="D5" s="105"/>
      <c r="E5" s="105"/>
      <c r="F5" s="113"/>
      <c r="G5" s="114"/>
      <c r="H5" s="114"/>
      <c r="I5" s="115"/>
      <c r="J5" s="2"/>
      <c r="K5" s="99" t="s">
        <v>1</v>
      </c>
      <c r="L5" s="99"/>
      <c r="M5" s="99"/>
      <c r="N5" s="116"/>
      <c r="O5" s="117"/>
      <c r="P5" s="117"/>
      <c r="Q5" s="117"/>
      <c r="R5" s="2"/>
      <c r="S5" s="3"/>
    </row>
    <row r="6" spans="1:19" ht="14.5" x14ac:dyDescent="0.25">
      <c r="A6" s="1"/>
      <c r="B6" s="2"/>
      <c r="C6" s="2"/>
      <c r="D6" s="2"/>
      <c r="E6" s="2"/>
      <c r="F6" s="2"/>
      <c r="G6" s="2"/>
      <c r="H6" s="2"/>
      <c r="I6" s="2"/>
      <c r="J6" s="2"/>
      <c r="K6" s="2"/>
      <c r="L6" s="2"/>
      <c r="M6" s="2"/>
      <c r="N6" s="2"/>
      <c r="O6" s="2"/>
      <c r="P6" s="2"/>
      <c r="Q6" s="2"/>
      <c r="R6" s="2"/>
      <c r="S6" s="3"/>
    </row>
    <row r="7" spans="1:19" ht="15.75" customHeight="1" x14ac:dyDescent="0.35">
      <c r="A7" s="1"/>
      <c r="B7" s="105" t="s">
        <v>2</v>
      </c>
      <c r="C7" s="105"/>
      <c r="D7" s="105"/>
      <c r="E7" s="105"/>
      <c r="F7" s="106"/>
      <c r="G7" s="106"/>
      <c r="H7" s="106"/>
      <c r="I7" s="106"/>
      <c r="J7" s="2"/>
      <c r="K7" s="105" t="s">
        <v>3</v>
      </c>
      <c r="L7" s="105"/>
      <c r="M7" s="105"/>
      <c r="N7" s="105"/>
      <c r="O7" s="105"/>
      <c r="P7" s="105"/>
      <c r="Q7" s="105"/>
      <c r="R7" s="2"/>
      <c r="S7" s="3"/>
    </row>
    <row r="8" spans="1:19" ht="33.75" customHeight="1" x14ac:dyDescent="0.25">
      <c r="A8" s="1"/>
      <c r="B8" s="2"/>
      <c r="C8" s="2"/>
      <c r="D8" s="2"/>
      <c r="E8" s="2"/>
      <c r="F8" s="2"/>
      <c r="G8" s="2"/>
      <c r="H8" s="2"/>
      <c r="I8" s="2"/>
      <c r="J8" s="2"/>
      <c r="K8" s="107"/>
      <c r="L8" s="107"/>
      <c r="M8" s="107"/>
      <c r="N8" s="107"/>
      <c r="O8" s="107"/>
      <c r="P8" s="107"/>
      <c r="Q8" s="107"/>
      <c r="R8" s="2"/>
      <c r="S8" s="3"/>
    </row>
    <row r="9" spans="1:19" ht="14.5" x14ac:dyDescent="0.25">
      <c r="A9" s="1"/>
      <c r="B9" s="2"/>
      <c r="C9" s="2"/>
      <c r="D9" s="2"/>
      <c r="E9" s="2"/>
      <c r="F9" s="2"/>
      <c r="G9" s="2"/>
      <c r="H9" s="2"/>
      <c r="I9" s="2"/>
      <c r="J9" s="2"/>
      <c r="K9" s="2"/>
      <c r="L9" s="2"/>
      <c r="M9" s="2"/>
      <c r="N9" s="2"/>
      <c r="O9" s="2"/>
      <c r="P9" s="2"/>
      <c r="Q9" s="2"/>
      <c r="R9" s="2"/>
      <c r="S9" s="3"/>
    </row>
    <row r="10" spans="1:19" ht="14.5" x14ac:dyDescent="0.25">
      <c r="A10" s="1"/>
      <c r="B10" s="2"/>
      <c r="C10" s="2"/>
      <c r="D10" s="2"/>
      <c r="E10" s="2"/>
      <c r="F10" s="2"/>
      <c r="G10" s="2"/>
      <c r="H10" s="2"/>
      <c r="I10" s="2"/>
      <c r="J10" s="2"/>
      <c r="K10" s="2"/>
      <c r="L10" s="2"/>
      <c r="M10" s="2"/>
      <c r="N10" s="2"/>
      <c r="O10" s="2"/>
      <c r="P10" s="2"/>
      <c r="Q10" s="2"/>
      <c r="R10" s="2"/>
      <c r="S10" s="3"/>
    </row>
    <row r="11" spans="1:19" ht="14.5" customHeight="1" x14ac:dyDescent="0.25">
      <c r="A11" s="1"/>
      <c r="B11" s="108" t="s">
        <v>4</v>
      </c>
      <c r="C11" s="108"/>
      <c r="D11" s="108"/>
      <c r="E11" s="108"/>
      <c r="F11" s="109" t="s">
        <v>5</v>
      </c>
      <c r="G11" s="109"/>
      <c r="H11" s="109"/>
      <c r="I11" s="2"/>
      <c r="J11" s="2"/>
      <c r="K11" s="2"/>
      <c r="L11" s="2"/>
      <c r="M11" s="2"/>
      <c r="N11" s="2"/>
      <c r="O11" s="2"/>
      <c r="P11" s="2"/>
      <c r="Q11" s="2"/>
      <c r="R11" s="2"/>
      <c r="S11" s="3"/>
    </row>
    <row r="12" spans="1:19" ht="15" customHeight="1" x14ac:dyDescent="0.25">
      <c r="A12" s="1"/>
      <c r="B12" s="97" t="s">
        <v>6</v>
      </c>
      <c r="C12" s="97"/>
      <c r="D12" s="97"/>
      <c r="E12" s="97"/>
      <c r="F12" s="102">
        <v>0</v>
      </c>
      <c r="G12" s="102"/>
      <c r="H12" s="102"/>
      <c r="I12" s="2"/>
      <c r="J12" s="2"/>
      <c r="K12" s="2"/>
      <c r="L12" s="2"/>
      <c r="M12" s="2"/>
      <c r="N12" s="2"/>
      <c r="O12" s="2"/>
      <c r="P12" s="2"/>
      <c r="Q12" s="2"/>
      <c r="R12" s="2"/>
      <c r="S12" s="3"/>
    </row>
    <row r="13" spans="1:19" ht="14.5" customHeight="1" x14ac:dyDescent="0.25">
      <c r="A13" s="1"/>
      <c r="B13" s="97" t="s">
        <v>7</v>
      </c>
      <c r="C13" s="97"/>
      <c r="D13" s="97"/>
      <c r="E13" s="97"/>
      <c r="F13" s="103">
        <v>60</v>
      </c>
      <c r="G13" s="103"/>
      <c r="H13" s="103"/>
      <c r="I13" s="2"/>
      <c r="J13" s="2"/>
      <c r="K13" s="2"/>
      <c r="L13" s="2"/>
      <c r="M13" s="2"/>
      <c r="N13" s="2"/>
      <c r="O13" s="2"/>
      <c r="P13" s="2"/>
      <c r="Q13" s="2"/>
      <c r="R13" s="2"/>
      <c r="S13" s="3"/>
    </row>
    <row r="14" spans="1:19" ht="15" customHeight="1" x14ac:dyDescent="0.25">
      <c r="A14" s="1"/>
      <c r="B14" s="97" t="s">
        <v>8</v>
      </c>
      <c r="C14" s="97"/>
      <c r="D14" s="97"/>
      <c r="E14" s="97"/>
      <c r="F14" s="104">
        <v>80</v>
      </c>
      <c r="G14" s="104"/>
      <c r="H14" s="104"/>
      <c r="I14" s="2"/>
      <c r="J14" s="2"/>
      <c r="K14" s="2"/>
      <c r="L14" s="2"/>
      <c r="M14" s="2"/>
      <c r="N14" s="2"/>
      <c r="O14" s="2"/>
      <c r="P14" s="2"/>
      <c r="Q14" s="2"/>
      <c r="R14" s="2"/>
      <c r="S14" s="3"/>
    </row>
    <row r="15" spans="1:19" ht="15" customHeight="1" x14ac:dyDescent="0.25">
      <c r="A15" s="1"/>
      <c r="B15" s="97" t="s">
        <v>9</v>
      </c>
      <c r="C15" s="97"/>
      <c r="D15" s="97"/>
      <c r="E15" s="97"/>
      <c r="F15" s="98">
        <v>100</v>
      </c>
      <c r="G15" s="98"/>
      <c r="H15" s="98"/>
      <c r="I15" s="2"/>
      <c r="J15" s="2"/>
      <c r="K15" s="2"/>
      <c r="L15" s="2"/>
      <c r="M15" s="2"/>
      <c r="N15" s="2"/>
      <c r="O15" s="2"/>
      <c r="P15" s="2"/>
      <c r="Q15" s="2"/>
      <c r="R15" s="2"/>
      <c r="S15" s="3"/>
    </row>
    <row r="16" spans="1:19" ht="14.5" x14ac:dyDescent="0.25">
      <c r="A16" s="1"/>
      <c r="B16" s="2"/>
      <c r="C16" s="2"/>
      <c r="D16" s="2"/>
      <c r="E16" s="2"/>
      <c r="F16" s="2"/>
      <c r="G16" s="2"/>
      <c r="H16" s="2"/>
      <c r="I16" s="2"/>
      <c r="J16" s="2"/>
      <c r="K16" s="2"/>
      <c r="L16" s="2"/>
      <c r="M16" s="2"/>
      <c r="N16" s="2"/>
      <c r="O16" s="2"/>
      <c r="P16" s="2"/>
      <c r="Q16" s="2"/>
      <c r="R16" s="2"/>
      <c r="S16" s="3"/>
    </row>
    <row r="17" spans="1:22" ht="14.5" x14ac:dyDescent="0.25">
      <c r="A17" s="1"/>
      <c r="B17" s="2"/>
      <c r="C17" s="2"/>
      <c r="D17" s="2"/>
      <c r="E17" s="2"/>
      <c r="F17" s="2"/>
      <c r="G17" s="2"/>
      <c r="H17" s="2"/>
      <c r="I17" s="2"/>
      <c r="J17" s="2"/>
      <c r="K17" s="2"/>
      <c r="L17" s="2"/>
      <c r="M17" s="2"/>
      <c r="N17" s="2"/>
      <c r="O17" s="2"/>
      <c r="P17" s="2"/>
      <c r="Q17" s="2"/>
      <c r="R17" s="2"/>
      <c r="S17" s="3"/>
    </row>
    <row r="18" spans="1:22" ht="27.5" customHeight="1" x14ac:dyDescent="0.25">
      <c r="A18" s="1"/>
      <c r="B18" s="99" t="s">
        <v>10</v>
      </c>
      <c r="C18" s="99"/>
      <c r="D18" s="99"/>
      <c r="E18" s="99"/>
      <c r="F18" s="99"/>
      <c r="G18" s="99"/>
      <c r="H18" s="99"/>
      <c r="I18" s="99"/>
      <c r="J18" s="2"/>
      <c r="K18" s="2"/>
      <c r="L18" s="100" t="s">
        <v>11</v>
      </c>
      <c r="M18" s="100"/>
      <c r="N18" s="100"/>
      <c r="O18" s="101" t="s">
        <v>12</v>
      </c>
      <c r="P18" s="101"/>
      <c r="Q18" s="101"/>
      <c r="R18" s="71" t="s">
        <v>57</v>
      </c>
      <c r="S18" s="3"/>
    </row>
    <row r="19" spans="1:22" ht="14.5" customHeight="1" x14ac:dyDescent="0.25">
      <c r="A19" s="1"/>
      <c r="B19" s="5">
        <v>1</v>
      </c>
      <c r="C19" s="93" t="s">
        <v>111</v>
      </c>
      <c r="D19" s="93"/>
      <c r="E19" s="93"/>
      <c r="F19" s="93"/>
      <c r="G19" s="93"/>
      <c r="H19" s="93"/>
      <c r="I19" s="93"/>
      <c r="J19" s="2"/>
      <c r="K19" s="2"/>
      <c r="L19" s="6"/>
      <c r="M19" s="7">
        <v>20</v>
      </c>
      <c r="N19" s="8"/>
      <c r="O19" s="9"/>
      <c r="P19" s="7">
        <f>'ALCANCE '!V142</f>
        <v>0</v>
      </c>
      <c r="Q19" s="10"/>
      <c r="R19" s="68" t="str" cm="1">
        <f t="array" ref="R19:T19">'ALCANCE '!D143:F143</f>
        <v>DEFICIENTE</v>
      </c>
      <c r="S19" s="72">
        <v>0</v>
      </c>
      <c r="T19" s="65">
        <v>0</v>
      </c>
      <c r="U19" s="65"/>
      <c r="V19" s="65"/>
    </row>
    <row r="20" spans="1:22" ht="14.5" customHeight="1" x14ac:dyDescent="0.25">
      <c r="A20" s="1"/>
      <c r="B20" s="5">
        <v>2</v>
      </c>
      <c r="C20" s="93" t="s">
        <v>112</v>
      </c>
      <c r="D20" s="93"/>
      <c r="E20" s="93"/>
      <c r="F20" s="93"/>
      <c r="G20" s="93"/>
      <c r="H20" s="93"/>
      <c r="I20" s="93"/>
      <c r="J20" s="2"/>
      <c r="K20" s="2"/>
      <c r="L20" s="6"/>
      <c r="M20" s="7">
        <v>20</v>
      </c>
      <c r="N20" s="8"/>
      <c r="O20" s="11"/>
      <c r="P20" s="7">
        <f>'EXPERIENCIA SIMILAR'!N24</f>
        <v>0</v>
      </c>
      <c r="Q20" s="10"/>
      <c r="R20" s="68" t="str" cm="1">
        <f t="array" ref="R20:T20">'EXPERIENCIA SIMILAR'!D25:F25</f>
        <v>DEFICIENTE</v>
      </c>
      <c r="S20" s="72">
        <v>0</v>
      </c>
      <c r="T20" s="65">
        <v>0</v>
      </c>
      <c r="U20" s="65"/>
      <c r="V20" s="65"/>
    </row>
    <row r="21" spans="1:22" ht="14.5" customHeight="1" x14ac:dyDescent="0.25">
      <c r="A21" s="1"/>
      <c r="B21" s="5">
        <v>3</v>
      </c>
      <c r="C21" s="93" t="s">
        <v>122</v>
      </c>
      <c r="D21" s="93"/>
      <c r="E21" s="93"/>
      <c r="F21" s="93"/>
      <c r="G21" s="93"/>
      <c r="H21" s="93"/>
      <c r="I21" s="93"/>
      <c r="J21" s="2"/>
      <c r="K21" s="2"/>
      <c r="L21" s="6"/>
      <c r="M21" s="73">
        <v>20</v>
      </c>
      <c r="N21" s="74"/>
      <c r="O21" s="75"/>
      <c r="P21" s="73">
        <f>'EQUIPO DE TRABAJO'!N16</f>
        <v>0</v>
      </c>
      <c r="Q21" s="10"/>
      <c r="R21" s="68" t="str" cm="1">
        <f t="array" ref="R21:T21">'EQUIPO DE TRABAJO'!D17:F17</f>
        <v>DEFICIENTE</v>
      </c>
      <c r="S21" s="72">
        <v>0</v>
      </c>
      <c r="T21" s="65">
        <v>0</v>
      </c>
      <c r="U21" s="65"/>
      <c r="V21" s="65"/>
    </row>
    <row r="22" spans="1:22" ht="14.5" customHeight="1" x14ac:dyDescent="0.25">
      <c r="A22" s="1"/>
      <c r="B22" s="5">
        <v>4</v>
      </c>
      <c r="C22" s="93" t="s">
        <v>65</v>
      </c>
      <c r="D22" s="93"/>
      <c r="E22" s="93"/>
      <c r="F22" s="93"/>
      <c r="G22" s="93"/>
      <c r="H22" s="93"/>
      <c r="I22" s="93"/>
      <c r="J22" s="2"/>
      <c r="K22" s="2"/>
      <c r="L22" s="6"/>
      <c r="M22" s="7">
        <v>20</v>
      </c>
      <c r="N22" s="8"/>
      <c r="O22" s="11"/>
      <c r="P22" s="7">
        <f>BIM!N16</f>
        <v>0</v>
      </c>
      <c r="Q22" s="10"/>
      <c r="R22" s="68" t="str">
        <f>BIM!D17</f>
        <v>DEFICIENTE</v>
      </c>
      <c r="S22" s="72"/>
      <c r="T22" s="65"/>
      <c r="U22" s="65"/>
      <c r="V22" s="65"/>
    </row>
    <row r="23" spans="1:22" ht="14.5" customHeight="1" x14ac:dyDescent="0.25">
      <c r="A23" s="1"/>
      <c r="B23" s="5">
        <v>5</v>
      </c>
      <c r="C23" s="93" t="s">
        <v>146</v>
      </c>
      <c r="D23" s="93"/>
      <c r="E23" s="93"/>
      <c r="F23" s="93"/>
      <c r="G23" s="93"/>
      <c r="H23" s="93"/>
      <c r="I23" s="93"/>
      <c r="J23" s="2"/>
      <c r="K23" s="2"/>
      <c r="L23" s="6"/>
      <c r="M23" s="7">
        <v>20</v>
      </c>
      <c r="N23" s="8"/>
      <c r="O23" s="11"/>
      <c r="P23" s="7" t="e">
        <f>'OFERTA ECONOMICA'!#REF!</f>
        <v>#REF!</v>
      </c>
      <c r="Q23" s="10"/>
      <c r="R23" s="68" cm="1">
        <f t="array" ref="R23:T23">'OFERTA ECONOMICA'!H14:J14</f>
        <v>0</v>
      </c>
      <c r="S23" s="72">
        <v>0</v>
      </c>
      <c r="T23" s="65">
        <v>0</v>
      </c>
      <c r="U23" s="65"/>
      <c r="V23" s="65"/>
    </row>
    <row r="24" spans="1:22" ht="14.5" customHeight="1" x14ac:dyDescent="0.25">
      <c r="A24" s="1"/>
      <c r="B24" s="5"/>
      <c r="C24" s="93"/>
      <c r="D24" s="93"/>
      <c r="E24" s="93"/>
      <c r="F24" s="93"/>
      <c r="G24" s="93"/>
      <c r="H24" s="93"/>
      <c r="I24" s="93"/>
      <c r="J24" s="2"/>
      <c r="K24" s="2"/>
      <c r="L24" s="6"/>
      <c r="M24" s="7"/>
      <c r="N24" s="8"/>
      <c r="O24" s="11"/>
      <c r="P24" s="7"/>
      <c r="Q24" s="10"/>
      <c r="R24" s="69"/>
      <c r="S24" s="72"/>
      <c r="T24" s="65"/>
      <c r="U24" s="65"/>
      <c r="V24" s="65"/>
    </row>
    <row r="25" spans="1:22" ht="14.5" customHeight="1" x14ac:dyDescent="0.25">
      <c r="A25" s="1"/>
      <c r="B25" s="4"/>
      <c r="C25" s="93"/>
      <c r="D25" s="93"/>
      <c r="E25" s="93"/>
      <c r="F25" s="93"/>
      <c r="G25" s="93"/>
      <c r="H25" s="93"/>
      <c r="I25" s="93"/>
      <c r="J25" s="2"/>
      <c r="K25" s="2"/>
      <c r="L25" s="6"/>
      <c r="M25" s="7"/>
      <c r="N25" s="8"/>
      <c r="O25" s="11"/>
      <c r="P25" s="7"/>
      <c r="Q25" s="10"/>
      <c r="R25" s="69"/>
      <c r="S25" s="3"/>
      <c r="T25" s="65"/>
      <c r="U25" s="65"/>
      <c r="V25" s="65"/>
    </row>
    <row r="26" spans="1:22" ht="14.5" customHeight="1" x14ac:dyDescent="0.25">
      <c r="A26" s="1"/>
      <c r="B26" s="2"/>
      <c r="C26" s="94" t="s">
        <v>13</v>
      </c>
      <c r="D26" s="94"/>
      <c r="E26" s="94"/>
      <c r="F26" s="94"/>
      <c r="G26" s="94"/>
      <c r="H26" s="94"/>
      <c r="I26" s="94"/>
      <c r="J26" s="2"/>
      <c r="K26" s="2"/>
      <c r="L26" s="95">
        <f>SUM(M19:M25)</f>
        <v>100</v>
      </c>
      <c r="M26" s="95"/>
      <c r="N26" s="95"/>
      <c r="O26" s="96" t="e">
        <f>SUM(O19:Q25)</f>
        <v>#REF!</v>
      </c>
      <c r="P26" s="96"/>
      <c r="Q26" s="96"/>
      <c r="R26" s="70"/>
      <c r="S26" s="3"/>
      <c r="T26" s="65"/>
      <c r="U26" s="65"/>
      <c r="V26" s="65"/>
    </row>
    <row r="27" spans="1:22" ht="26" customHeight="1" x14ac:dyDescent="0.35">
      <c r="A27" s="12"/>
      <c r="B27" s="12"/>
      <c r="C27" s="12"/>
      <c r="D27" s="12"/>
      <c r="E27" s="12"/>
      <c r="F27" s="12"/>
      <c r="G27" s="12"/>
      <c r="H27" s="12"/>
      <c r="I27" s="12"/>
      <c r="J27" s="12"/>
      <c r="K27" s="12"/>
      <c r="L27" s="78" t="s">
        <v>14</v>
      </c>
      <c r="M27" s="78"/>
      <c r="N27" s="78"/>
      <c r="O27" s="78" t="e">
        <f>IF(O26&gt;=99,"EXCELENTE",IF(O26&gt;80,"ACEPTABLE",IF(O26&gt;=60,"REGULAR",IF(O26&gt;=0,"DEFICIENTE","DEFICIENTE"))))</f>
        <v>#REF!</v>
      </c>
      <c r="P27" s="78"/>
      <c r="Q27" s="78"/>
      <c r="R27" s="66"/>
      <c r="S27" s="13"/>
      <c r="T27" s="65"/>
      <c r="U27" s="65"/>
      <c r="V27" s="65"/>
    </row>
    <row r="28" spans="1:22" ht="14.5" x14ac:dyDescent="0.35">
      <c r="A28" s="14"/>
      <c r="B28" s="15"/>
      <c r="C28" s="16"/>
      <c r="D28" s="15"/>
      <c r="E28" s="17"/>
      <c r="F28" s="17"/>
      <c r="G28" s="12"/>
      <c r="H28" s="12"/>
      <c r="I28" s="12"/>
      <c r="J28" s="12"/>
      <c r="K28" s="12"/>
      <c r="L28" s="12"/>
      <c r="M28" s="12"/>
      <c r="N28" s="18"/>
      <c r="O28" s="18"/>
      <c r="P28" s="18"/>
      <c r="Q28" s="18"/>
      <c r="R28" s="18"/>
      <c r="S28" s="13"/>
    </row>
    <row r="29" spans="1:22" x14ac:dyDescent="0.25">
      <c r="A29" s="19"/>
      <c r="B29" s="85"/>
      <c r="C29" s="85"/>
      <c r="D29" s="85"/>
      <c r="E29" s="85"/>
      <c r="F29" s="85"/>
      <c r="G29" s="20"/>
      <c r="H29" s="20"/>
      <c r="I29" s="20"/>
      <c r="J29" s="20"/>
      <c r="K29" s="21"/>
      <c r="L29" s="86"/>
      <c r="M29" s="86"/>
      <c r="N29" s="86"/>
      <c r="O29" s="86"/>
      <c r="P29" s="86"/>
      <c r="Q29" s="86"/>
      <c r="R29" s="86"/>
      <c r="S29" s="86"/>
    </row>
    <row r="30" spans="1:22" x14ac:dyDescent="0.25">
      <c r="A30" s="19"/>
      <c r="B30" s="85"/>
      <c r="C30" s="85"/>
      <c r="D30" s="85"/>
      <c r="E30" s="85"/>
      <c r="F30" s="85"/>
      <c r="G30" s="20"/>
      <c r="H30" s="20"/>
      <c r="I30" s="20"/>
      <c r="J30" s="20"/>
      <c r="K30" s="21"/>
      <c r="L30" s="22"/>
      <c r="M30" s="22"/>
      <c r="N30" s="22"/>
      <c r="O30" s="22"/>
      <c r="P30" s="22"/>
      <c r="Q30" s="22"/>
      <c r="R30" s="22"/>
      <c r="S30" s="23"/>
    </row>
    <row r="31" spans="1:22" x14ac:dyDescent="0.25">
      <c r="A31" s="19"/>
      <c r="B31" s="85"/>
      <c r="C31" s="85"/>
      <c r="D31" s="85"/>
      <c r="E31" s="85"/>
      <c r="F31" s="85"/>
      <c r="G31" s="20"/>
      <c r="H31" s="20"/>
      <c r="I31" s="20"/>
      <c r="J31" s="20"/>
      <c r="K31" s="21"/>
      <c r="L31" s="22"/>
      <c r="M31" s="22"/>
      <c r="N31" s="22"/>
      <c r="O31" s="22"/>
      <c r="P31" s="22"/>
      <c r="Q31" s="22"/>
      <c r="R31" s="22"/>
      <c r="S31" s="23"/>
    </row>
    <row r="32" spans="1:22" x14ac:dyDescent="0.25">
      <c r="A32" s="19"/>
      <c r="B32" s="85"/>
      <c r="C32" s="85"/>
      <c r="D32" s="85"/>
      <c r="E32" s="85"/>
      <c r="F32" s="85"/>
      <c r="G32" s="20"/>
      <c r="H32" s="20"/>
      <c r="I32" s="20"/>
      <c r="J32" s="20"/>
      <c r="K32" s="21"/>
      <c r="L32" s="22"/>
      <c r="M32" s="22"/>
      <c r="N32" s="22"/>
      <c r="O32" s="22"/>
      <c r="P32" s="22"/>
      <c r="Q32" s="22"/>
      <c r="R32" s="22"/>
      <c r="S32" s="23"/>
    </row>
    <row r="33" spans="1:19" ht="15.5" x14ac:dyDescent="0.25">
      <c r="A33" s="19"/>
      <c r="B33" s="24"/>
      <c r="C33" s="24"/>
      <c r="D33" s="24"/>
      <c r="E33" s="24"/>
      <c r="F33" s="24"/>
      <c r="G33" s="25"/>
      <c r="H33" s="25"/>
      <c r="I33" s="25"/>
      <c r="J33" s="25"/>
      <c r="K33" s="26"/>
      <c r="L33" s="27"/>
      <c r="M33" s="27"/>
      <c r="N33" s="27"/>
      <c r="O33" s="27"/>
      <c r="P33" s="27"/>
      <c r="Q33" s="27"/>
      <c r="R33" s="27"/>
      <c r="S33" s="28"/>
    </row>
    <row r="34" spans="1:19" ht="18.5" x14ac:dyDescent="0.25">
      <c r="A34" s="88"/>
      <c r="B34" s="88"/>
      <c r="C34" s="88"/>
      <c r="D34" s="88"/>
      <c r="E34" s="88"/>
      <c r="F34" s="88"/>
      <c r="G34" s="88"/>
      <c r="H34" s="88"/>
      <c r="I34" s="88"/>
      <c r="J34" s="88"/>
      <c r="K34" s="88"/>
      <c r="L34" s="29"/>
      <c r="M34" s="29"/>
      <c r="N34" s="29"/>
      <c r="O34" s="29"/>
      <c r="P34" s="29"/>
      <c r="Q34" s="29"/>
      <c r="R34" s="29"/>
      <c r="S34" s="30"/>
    </row>
    <row r="35" spans="1:19" ht="14.5" x14ac:dyDescent="0.25">
      <c r="A35" s="89"/>
      <c r="B35" s="89"/>
      <c r="C35" s="31"/>
      <c r="D35" s="90"/>
      <c r="E35" s="90"/>
      <c r="F35" s="91"/>
      <c r="G35" s="91"/>
      <c r="H35" s="91"/>
      <c r="I35" s="91"/>
      <c r="J35" s="91"/>
      <c r="K35" s="91"/>
      <c r="L35" s="32"/>
      <c r="M35" s="32"/>
      <c r="N35" s="32"/>
      <c r="O35" s="32"/>
      <c r="P35" s="32"/>
      <c r="Q35" s="32"/>
      <c r="R35" s="32"/>
      <c r="S35" s="33"/>
    </row>
    <row r="36" spans="1:19" ht="13" x14ac:dyDescent="0.3">
      <c r="A36" s="34"/>
      <c r="B36" s="35"/>
      <c r="C36" s="35"/>
      <c r="D36" s="35"/>
      <c r="E36" s="36"/>
      <c r="F36" s="36"/>
      <c r="G36" s="36"/>
      <c r="H36" s="36"/>
      <c r="I36" s="36"/>
      <c r="J36" s="36"/>
      <c r="K36" s="36"/>
      <c r="L36" s="36"/>
      <c r="M36" s="36"/>
      <c r="N36" s="37"/>
      <c r="O36" s="37"/>
      <c r="P36" s="37"/>
      <c r="Q36" s="37"/>
      <c r="R36" s="37"/>
      <c r="S36" s="38"/>
    </row>
    <row r="37" spans="1:19" ht="14.5" x14ac:dyDescent="0.35">
      <c r="A37" s="39"/>
      <c r="B37" s="40"/>
      <c r="C37" s="40"/>
      <c r="D37" s="12"/>
      <c r="E37" s="12"/>
      <c r="F37" s="12"/>
      <c r="G37" s="12"/>
      <c r="H37" s="12"/>
      <c r="I37" s="12"/>
      <c r="J37" s="12"/>
      <c r="K37" s="12"/>
      <c r="L37" s="12"/>
      <c r="M37" s="12"/>
      <c r="N37" s="37"/>
      <c r="O37" s="37"/>
      <c r="P37" s="37"/>
      <c r="Q37" s="37"/>
      <c r="R37" s="37"/>
      <c r="S37" s="38"/>
    </row>
    <row r="38" spans="1:19" ht="14.5" x14ac:dyDescent="0.35">
      <c r="A38" s="41"/>
      <c r="B38" s="40"/>
      <c r="C38" s="40"/>
      <c r="D38" s="12"/>
      <c r="E38" s="12"/>
      <c r="F38" s="12"/>
      <c r="G38" s="12"/>
      <c r="H38" s="12"/>
      <c r="I38" s="12"/>
      <c r="J38" s="12"/>
      <c r="K38" s="12"/>
      <c r="L38" s="12"/>
      <c r="M38" s="12"/>
      <c r="N38" s="37"/>
      <c r="O38" s="37"/>
      <c r="P38" s="37"/>
      <c r="Q38" s="37"/>
      <c r="R38" s="37"/>
      <c r="S38" s="38"/>
    </row>
    <row r="39" spans="1:19" ht="104.5" customHeight="1" x14ac:dyDescent="0.3">
      <c r="A39" s="92"/>
      <c r="B39" s="92"/>
      <c r="C39" s="92"/>
      <c r="D39" s="92"/>
      <c r="E39" s="92"/>
      <c r="F39" s="92"/>
      <c r="G39" s="92"/>
      <c r="H39" s="92"/>
      <c r="I39" s="92"/>
      <c r="J39" s="92"/>
      <c r="K39" s="92"/>
      <c r="L39" s="92"/>
      <c r="M39" s="92"/>
      <c r="N39" s="42"/>
      <c r="O39" s="42"/>
      <c r="P39" s="42"/>
      <c r="Q39" s="42"/>
      <c r="R39" s="37"/>
      <c r="S39" s="38"/>
    </row>
    <row r="40" spans="1:19" ht="14.5" x14ac:dyDescent="0.3">
      <c r="A40" s="41" t="s">
        <v>15</v>
      </c>
      <c r="B40" s="43"/>
      <c r="C40" s="43"/>
      <c r="D40" s="43"/>
      <c r="E40" s="87"/>
      <c r="F40" s="87"/>
      <c r="G40" s="87"/>
      <c r="H40" s="87"/>
      <c r="I40" s="87"/>
      <c r="J40" s="87"/>
      <c r="K40" s="87"/>
      <c r="L40" s="87"/>
      <c r="M40" s="87"/>
      <c r="N40" s="87"/>
      <c r="O40" s="87"/>
      <c r="P40" s="87"/>
      <c r="Q40" s="87"/>
      <c r="R40" s="67"/>
      <c r="S40" s="38"/>
    </row>
    <row r="41" spans="1:19" ht="18.75" customHeight="1" x14ac:dyDescent="0.35">
      <c r="A41" s="79"/>
      <c r="B41" s="80"/>
      <c r="C41" s="80"/>
      <c r="D41" s="80"/>
      <c r="E41" s="80"/>
      <c r="F41" s="80"/>
      <c r="G41" s="80"/>
      <c r="H41" s="80"/>
      <c r="I41" s="80"/>
      <c r="J41" s="80"/>
      <c r="K41" s="80"/>
      <c r="L41" s="80"/>
      <c r="M41" s="80"/>
      <c r="N41" s="80"/>
      <c r="O41" s="80"/>
      <c r="P41" s="80"/>
      <c r="Q41" s="80"/>
      <c r="R41" s="63"/>
      <c r="S41" s="38"/>
    </row>
    <row r="42" spans="1:19" ht="18.75" customHeight="1" x14ac:dyDescent="0.35">
      <c r="A42" s="81"/>
      <c r="B42" s="82"/>
      <c r="C42" s="82"/>
      <c r="D42" s="82"/>
      <c r="E42" s="82"/>
      <c r="F42" s="82"/>
      <c r="G42" s="82"/>
      <c r="H42" s="82"/>
      <c r="I42" s="82"/>
      <c r="J42" s="82"/>
      <c r="K42" s="82"/>
      <c r="L42" s="82"/>
      <c r="M42" s="82"/>
      <c r="N42" s="82"/>
      <c r="O42" s="82"/>
      <c r="P42" s="82"/>
      <c r="Q42" s="82"/>
      <c r="R42" s="63"/>
      <c r="S42" s="38"/>
    </row>
    <row r="43" spans="1:19" ht="18.75" customHeight="1" x14ac:dyDescent="0.35">
      <c r="A43" s="81"/>
      <c r="B43" s="82"/>
      <c r="C43" s="82"/>
      <c r="D43" s="82"/>
      <c r="E43" s="82"/>
      <c r="F43" s="82"/>
      <c r="G43" s="82"/>
      <c r="H43" s="82"/>
      <c r="I43" s="82"/>
      <c r="J43" s="82"/>
      <c r="K43" s="82"/>
      <c r="L43" s="82"/>
      <c r="M43" s="82"/>
      <c r="N43" s="82"/>
      <c r="O43" s="82"/>
      <c r="P43" s="82"/>
      <c r="Q43" s="82"/>
      <c r="R43" s="63"/>
      <c r="S43" s="38"/>
    </row>
    <row r="44" spans="1:19" ht="18.75" customHeight="1" x14ac:dyDescent="0.35">
      <c r="A44" s="81"/>
      <c r="B44" s="82"/>
      <c r="C44" s="82"/>
      <c r="D44" s="82"/>
      <c r="E44" s="82"/>
      <c r="F44" s="82"/>
      <c r="G44" s="82"/>
      <c r="H44" s="82"/>
      <c r="I44" s="82"/>
      <c r="J44" s="82"/>
      <c r="K44" s="82"/>
      <c r="L44" s="82"/>
      <c r="M44" s="82"/>
      <c r="N44" s="82"/>
      <c r="O44" s="82"/>
      <c r="P44" s="82"/>
      <c r="Q44" s="82"/>
      <c r="R44" s="63"/>
      <c r="S44" s="38"/>
    </row>
    <row r="45" spans="1:19" ht="18.75" customHeight="1" thickBot="1" x14ac:dyDescent="0.4">
      <c r="A45" s="83"/>
      <c r="B45" s="84"/>
      <c r="C45" s="84"/>
      <c r="D45" s="84"/>
      <c r="E45" s="84"/>
      <c r="F45" s="84"/>
      <c r="G45" s="84"/>
      <c r="H45" s="84"/>
      <c r="I45" s="84"/>
      <c r="J45" s="84"/>
      <c r="K45" s="84"/>
      <c r="L45" s="84"/>
      <c r="M45" s="84"/>
      <c r="N45" s="84"/>
      <c r="O45" s="84"/>
      <c r="P45" s="84"/>
      <c r="Q45" s="84"/>
      <c r="R45" s="64"/>
      <c r="S45" s="44"/>
    </row>
    <row r="46" spans="1:19" ht="14.5" x14ac:dyDescent="0.35">
      <c r="A46" s="12"/>
      <c r="B46" s="12"/>
      <c r="C46" s="12"/>
      <c r="D46" s="12"/>
      <c r="E46" s="12"/>
      <c r="F46" s="12"/>
      <c r="G46" s="12"/>
      <c r="H46" s="12"/>
      <c r="I46" s="12"/>
      <c r="J46" s="12"/>
      <c r="K46" s="12"/>
      <c r="L46" s="12"/>
      <c r="M46" s="12"/>
      <c r="N46" s="18"/>
      <c r="O46" s="18"/>
      <c r="P46" s="18"/>
      <c r="Q46" s="18"/>
      <c r="R46" s="18"/>
      <c r="S46" s="18"/>
    </row>
    <row r="47" spans="1:19" ht="14.5" x14ac:dyDescent="0.35">
      <c r="A47" s="12"/>
      <c r="B47" s="12"/>
      <c r="C47" s="12"/>
      <c r="D47" s="12"/>
      <c r="E47" s="12"/>
      <c r="F47" s="12"/>
      <c r="G47" s="12"/>
      <c r="H47" s="12"/>
      <c r="I47" s="12"/>
      <c r="J47" s="12"/>
      <c r="K47" s="12"/>
      <c r="L47" s="12"/>
      <c r="M47" s="12"/>
      <c r="N47" s="18"/>
      <c r="O47" s="18"/>
      <c r="P47" s="18"/>
      <c r="Q47" s="18"/>
      <c r="R47" s="18"/>
      <c r="S47" s="18"/>
    </row>
    <row r="48" spans="1:19" ht="14.5" x14ac:dyDescent="0.35">
      <c r="A48" s="12"/>
      <c r="B48" s="12"/>
      <c r="C48" s="12"/>
      <c r="D48" s="12"/>
      <c r="E48" s="12"/>
      <c r="F48" s="12"/>
      <c r="G48" s="12"/>
      <c r="H48" s="12"/>
      <c r="I48" s="12"/>
      <c r="J48" s="12"/>
      <c r="K48" s="12"/>
      <c r="L48" s="12"/>
      <c r="M48" s="12"/>
      <c r="N48" s="18"/>
      <c r="O48" s="18"/>
      <c r="P48" s="18"/>
      <c r="Q48" s="18"/>
      <c r="R48" s="18"/>
      <c r="S48" s="18"/>
    </row>
    <row r="49" spans="1:19" ht="14.5" x14ac:dyDescent="0.35">
      <c r="A49" s="12"/>
      <c r="B49" s="12"/>
      <c r="C49" s="12"/>
      <c r="D49" s="12"/>
      <c r="E49" s="12"/>
      <c r="F49" s="12"/>
      <c r="G49" s="12"/>
      <c r="H49" s="12"/>
      <c r="I49" s="12"/>
      <c r="J49" s="12"/>
      <c r="K49" s="12"/>
      <c r="L49" s="12"/>
      <c r="M49" s="12"/>
      <c r="N49" s="18"/>
      <c r="O49" s="18"/>
      <c r="P49" s="18"/>
      <c r="Q49" s="18"/>
      <c r="R49" s="18"/>
      <c r="S49" s="18"/>
    </row>
    <row r="50" spans="1:19" ht="14.5" x14ac:dyDescent="0.35">
      <c r="A50" s="12"/>
      <c r="B50" s="12"/>
      <c r="C50" s="12"/>
      <c r="D50" s="12"/>
      <c r="E50" s="12"/>
      <c r="F50" s="12"/>
      <c r="G50" s="12"/>
      <c r="H50" s="12"/>
      <c r="I50" s="12"/>
      <c r="J50" s="12"/>
      <c r="K50" s="12"/>
      <c r="L50" s="12"/>
      <c r="M50" s="12"/>
      <c r="N50" s="18"/>
      <c r="O50" s="18"/>
      <c r="P50" s="18"/>
      <c r="Q50" s="18"/>
      <c r="R50" s="18"/>
      <c r="S50" s="18"/>
    </row>
    <row r="51" spans="1:19" ht="14.5" x14ac:dyDescent="0.35">
      <c r="A51" s="12"/>
      <c r="B51" s="12"/>
      <c r="C51" s="12"/>
      <c r="D51" s="12"/>
      <c r="E51" s="12"/>
      <c r="F51" s="12"/>
      <c r="G51" s="12"/>
      <c r="H51" s="12"/>
      <c r="I51" s="12"/>
      <c r="J51" s="12"/>
      <c r="K51" s="12"/>
      <c r="L51" s="12"/>
      <c r="M51" s="12"/>
      <c r="N51" s="18"/>
      <c r="O51" s="18"/>
      <c r="P51" s="18"/>
      <c r="Q51" s="18"/>
      <c r="R51" s="18"/>
      <c r="S51" s="18"/>
    </row>
    <row r="52" spans="1:19" ht="14.5" x14ac:dyDescent="0.35">
      <c r="A52" s="12"/>
      <c r="B52" s="12"/>
      <c r="C52" s="12"/>
      <c r="D52" s="12"/>
      <c r="E52" s="12"/>
      <c r="F52" s="12"/>
      <c r="G52" s="12"/>
      <c r="H52" s="12"/>
      <c r="I52" s="12"/>
      <c r="J52" s="12"/>
      <c r="K52" s="12"/>
      <c r="L52" s="12"/>
      <c r="M52" s="12"/>
      <c r="N52" s="18"/>
      <c r="O52" s="18"/>
      <c r="P52" s="18"/>
      <c r="Q52" s="18"/>
      <c r="R52" s="18"/>
      <c r="S52" s="18"/>
    </row>
    <row r="53" spans="1:19" ht="14.5" x14ac:dyDescent="0.35">
      <c r="A53" s="12"/>
      <c r="B53" s="12"/>
      <c r="C53" s="12"/>
      <c r="D53" s="12"/>
      <c r="E53" s="12"/>
      <c r="F53" s="12"/>
      <c r="G53" s="12"/>
      <c r="H53" s="12"/>
      <c r="I53" s="12"/>
      <c r="J53" s="12"/>
      <c r="K53" s="12"/>
      <c r="L53" s="12"/>
      <c r="M53" s="12"/>
      <c r="N53" s="18"/>
      <c r="O53" s="18"/>
      <c r="P53" s="18"/>
      <c r="Q53" s="18"/>
      <c r="R53" s="18"/>
      <c r="S53" s="18"/>
    </row>
    <row r="54" spans="1:19" ht="14.5" x14ac:dyDescent="0.35">
      <c r="A54" s="12"/>
      <c r="B54" s="12"/>
      <c r="C54" s="12"/>
      <c r="D54" s="12"/>
      <c r="E54" s="12"/>
      <c r="F54" s="12"/>
      <c r="G54" s="12"/>
      <c r="H54" s="12"/>
      <c r="I54" s="12"/>
      <c r="J54" s="12"/>
      <c r="K54" s="12"/>
      <c r="L54" s="12"/>
      <c r="M54" s="12"/>
      <c r="N54" s="18"/>
      <c r="O54" s="18"/>
      <c r="P54" s="18"/>
      <c r="Q54" s="18"/>
      <c r="R54" s="18"/>
      <c r="S54" s="18"/>
    </row>
    <row r="55" spans="1:19" ht="14.5" x14ac:dyDescent="0.35">
      <c r="A55" s="12"/>
      <c r="B55" s="12"/>
      <c r="C55" s="12"/>
      <c r="D55" s="12"/>
      <c r="E55" s="12"/>
      <c r="F55" s="12"/>
      <c r="G55" s="12"/>
      <c r="H55" s="12"/>
      <c r="I55" s="12"/>
      <c r="J55" s="12"/>
      <c r="K55" s="12"/>
      <c r="L55" s="12"/>
      <c r="M55" s="12"/>
      <c r="N55" s="18"/>
      <c r="O55" s="18"/>
      <c r="P55" s="18"/>
      <c r="Q55" s="18"/>
      <c r="R55" s="18"/>
      <c r="S55" s="18"/>
    </row>
    <row r="56" spans="1:19" ht="14.5" x14ac:dyDescent="0.35">
      <c r="A56" s="12"/>
      <c r="B56" s="12"/>
      <c r="C56" s="12"/>
      <c r="D56" s="12"/>
      <c r="E56" s="12"/>
      <c r="F56" s="12"/>
      <c r="G56" s="12"/>
      <c r="H56" s="12"/>
      <c r="I56" s="12"/>
      <c r="J56" s="12"/>
      <c r="K56" s="12"/>
      <c r="L56" s="12"/>
      <c r="M56" s="12"/>
      <c r="N56" s="18"/>
      <c r="O56" s="18"/>
      <c r="P56" s="18"/>
      <c r="Q56" s="18"/>
      <c r="R56" s="18"/>
      <c r="S56" s="18"/>
    </row>
    <row r="57" spans="1:19" ht="14.5" x14ac:dyDescent="0.35">
      <c r="A57" s="12"/>
      <c r="B57" s="12"/>
      <c r="C57" s="12"/>
      <c r="D57" s="12"/>
      <c r="E57" s="12"/>
      <c r="F57" s="12"/>
      <c r="G57" s="12"/>
      <c r="H57" s="12"/>
      <c r="I57" s="12"/>
      <c r="J57" s="12"/>
      <c r="K57" s="12"/>
      <c r="L57" s="12"/>
      <c r="M57" s="12"/>
      <c r="N57" s="18"/>
      <c r="O57" s="18"/>
      <c r="P57" s="18"/>
      <c r="Q57" s="18"/>
      <c r="R57" s="18"/>
      <c r="S57" s="18"/>
    </row>
    <row r="58" spans="1:19" ht="14.5" x14ac:dyDescent="0.35">
      <c r="A58" s="12"/>
      <c r="B58" s="12"/>
      <c r="C58" s="12"/>
      <c r="D58" s="12"/>
      <c r="E58" s="12"/>
      <c r="F58" s="12"/>
      <c r="G58" s="12"/>
      <c r="H58" s="12"/>
      <c r="I58" s="12"/>
      <c r="J58" s="12"/>
      <c r="K58" s="12"/>
      <c r="L58" s="12"/>
      <c r="M58" s="12"/>
      <c r="N58" s="18"/>
      <c r="O58" s="18"/>
      <c r="P58" s="18"/>
      <c r="Q58" s="18"/>
      <c r="R58" s="18"/>
      <c r="S58" s="18"/>
    </row>
    <row r="59" spans="1:19" ht="14.5" x14ac:dyDescent="0.35">
      <c r="A59" s="12"/>
      <c r="B59" s="12"/>
      <c r="C59" s="12"/>
      <c r="D59" s="12"/>
      <c r="E59" s="12"/>
      <c r="F59" s="12"/>
      <c r="G59" s="12"/>
      <c r="H59" s="12"/>
      <c r="I59" s="12"/>
      <c r="J59" s="12"/>
      <c r="K59" s="12"/>
      <c r="L59" s="12"/>
      <c r="M59" s="12"/>
      <c r="N59" s="18"/>
      <c r="O59" s="18"/>
      <c r="P59" s="18"/>
      <c r="Q59" s="18"/>
      <c r="R59" s="18"/>
      <c r="S59" s="18"/>
    </row>
    <row r="60" spans="1:19" ht="14.5" x14ac:dyDescent="0.35">
      <c r="A60" s="12"/>
      <c r="B60" s="12"/>
      <c r="C60" s="12"/>
      <c r="D60" s="12"/>
      <c r="E60" s="12"/>
      <c r="F60" s="12"/>
      <c r="G60" s="12"/>
      <c r="H60" s="12"/>
      <c r="I60" s="12"/>
      <c r="J60" s="12"/>
      <c r="K60" s="12"/>
      <c r="L60" s="12"/>
      <c r="M60" s="12"/>
      <c r="N60" s="18"/>
      <c r="O60" s="18"/>
      <c r="P60" s="18"/>
      <c r="Q60" s="18"/>
      <c r="R60" s="18"/>
      <c r="S60" s="18"/>
    </row>
    <row r="61" spans="1:19" ht="14.5" x14ac:dyDescent="0.35">
      <c r="A61" s="12"/>
      <c r="B61" s="12"/>
      <c r="C61" s="12"/>
      <c r="D61" s="12"/>
      <c r="E61" s="12"/>
      <c r="F61" s="12"/>
      <c r="G61" s="12"/>
      <c r="H61" s="12"/>
      <c r="I61" s="12"/>
      <c r="J61" s="12"/>
      <c r="K61" s="12"/>
      <c r="L61" s="12"/>
      <c r="M61" s="12"/>
      <c r="N61" s="18"/>
      <c r="O61" s="18"/>
      <c r="P61" s="18"/>
      <c r="Q61" s="18"/>
      <c r="R61" s="18"/>
      <c r="S61" s="18"/>
    </row>
    <row r="62" spans="1:19" ht="14.5" x14ac:dyDescent="0.35">
      <c r="A62" s="12"/>
      <c r="B62" s="12"/>
      <c r="C62" s="12"/>
      <c r="D62" s="12"/>
      <c r="E62" s="12"/>
      <c r="F62" s="12"/>
      <c r="G62" s="12"/>
      <c r="H62" s="12"/>
      <c r="I62" s="12"/>
      <c r="J62" s="12"/>
      <c r="K62" s="12"/>
      <c r="L62" s="12"/>
      <c r="M62" s="12"/>
      <c r="N62" s="18"/>
      <c r="O62" s="18"/>
      <c r="P62" s="18"/>
      <c r="Q62" s="18"/>
      <c r="R62" s="18"/>
      <c r="S62" s="18"/>
    </row>
    <row r="63" spans="1:19" ht="14.5" x14ac:dyDescent="0.35">
      <c r="A63" s="12"/>
      <c r="B63" s="12"/>
      <c r="C63" s="12"/>
      <c r="D63" s="12"/>
      <c r="E63" s="12"/>
      <c r="F63" s="12"/>
      <c r="G63" s="12"/>
      <c r="H63" s="12"/>
      <c r="I63" s="12"/>
      <c r="J63" s="12"/>
      <c r="K63" s="12"/>
      <c r="L63" s="12"/>
      <c r="M63" s="12"/>
      <c r="N63" s="18"/>
      <c r="O63" s="18"/>
      <c r="P63" s="18"/>
      <c r="Q63" s="18"/>
      <c r="R63" s="18"/>
      <c r="S63" s="18"/>
    </row>
    <row r="64" spans="1:19" ht="14.5" x14ac:dyDescent="0.35">
      <c r="A64" s="12"/>
      <c r="B64" s="12"/>
      <c r="C64" s="12"/>
      <c r="D64" s="12"/>
      <c r="E64" s="12"/>
      <c r="F64" s="12"/>
      <c r="G64" s="12"/>
      <c r="H64" s="12"/>
      <c r="I64" s="12"/>
      <c r="J64" s="12"/>
      <c r="K64" s="12"/>
      <c r="L64" s="12"/>
      <c r="M64" s="12"/>
      <c r="N64" s="18"/>
      <c r="O64" s="18"/>
      <c r="P64" s="18"/>
      <c r="Q64" s="18"/>
      <c r="R64" s="18"/>
      <c r="S64" s="18"/>
    </row>
    <row r="65" spans="1:19" ht="14.5" x14ac:dyDescent="0.35">
      <c r="A65" s="12"/>
      <c r="B65" s="12"/>
      <c r="C65" s="12"/>
      <c r="D65" s="12"/>
      <c r="E65" s="12"/>
      <c r="F65" s="12"/>
      <c r="G65" s="12"/>
      <c r="H65" s="12"/>
      <c r="I65" s="12"/>
      <c r="J65" s="12"/>
      <c r="K65" s="12"/>
      <c r="L65" s="12"/>
      <c r="M65" s="12"/>
      <c r="N65" s="18"/>
      <c r="O65" s="18"/>
      <c r="P65" s="18"/>
      <c r="Q65" s="18"/>
      <c r="R65" s="18"/>
      <c r="S65" s="18"/>
    </row>
    <row r="66" spans="1:19" ht="14.5" x14ac:dyDescent="0.35">
      <c r="A66" s="12"/>
      <c r="B66" s="12"/>
      <c r="C66" s="12"/>
      <c r="D66" s="12"/>
      <c r="E66" s="12"/>
      <c r="F66" s="12"/>
      <c r="G66" s="12"/>
      <c r="H66" s="12"/>
      <c r="I66" s="12"/>
      <c r="J66" s="12"/>
      <c r="K66" s="12"/>
      <c r="L66" s="12"/>
      <c r="M66" s="12"/>
      <c r="N66" s="18"/>
      <c r="O66" s="18"/>
      <c r="P66" s="18"/>
      <c r="Q66" s="18"/>
      <c r="R66" s="18"/>
      <c r="S66" s="18"/>
    </row>
    <row r="67" spans="1:19" ht="14.5" x14ac:dyDescent="0.35">
      <c r="A67" s="12"/>
      <c r="B67" s="12"/>
      <c r="C67" s="12"/>
      <c r="D67" s="12"/>
      <c r="E67" s="12"/>
      <c r="F67" s="12"/>
      <c r="G67" s="12"/>
      <c r="H67" s="12"/>
      <c r="I67" s="12"/>
      <c r="J67" s="12"/>
      <c r="K67" s="12"/>
      <c r="L67" s="12"/>
      <c r="M67" s="12"/>
      <c r="N67" s="18"/>
      <c r="O67" s="18"/>
      <c r="P67" s="18"/>
      <c r="Q67" s="18"/>
      <c r="R67" s="18"/>
      <c r="S67" s="18"/>
    </row>
    <row r="68" spans="1:19" ht="14.5" x14ac:dyDescent="0.35">
      <c r="A68" s="12"/>
      <c r="B68" s="12"/>
      <c r="C68" s="12"/>
      <c r="D68" s="12"/>
      <c r="E68" s="12"/>
      <c r="F68" s="12"/>
      <c r="G68" s="12"/>
      <c r="H68" s="12"/>
      <c r="I68" s="12"/>
      <c r="J68" s="12"/>
      <c r="K68" s="12"/>
      <c r="L68" s="12"/>
      <c r="M68" s="12"/>
      <c r="N68" s="18"/>
      <c r="O68" s="18"/>
      <c r="P68" s="18"/>
      <c r="Q68" s="18"/>
      <c r="R68" s="18"/>
      <c r="S68" s="18"/>
    </row>
    <row r="69" spans="1:19" ht="14.5" x14ac:dyDescent="0.35">
      <c r="A69" s="12"/>
      <c r="B69" s="12"/>
      <c r="C69" s="12"/>
      <c r="D69" s="12"/>
      <c r="E69" s="12"/>
      <c r="F69" s="12"/>
      <c r="G69" s="12"/>
      <c r="H69" s="12"/>
      <c r="I69" s="12"/>
      <c r="J69" s="12"/>
      <c r="K69" s="12"/>
      <c r="L69" s="12"/>
      <c r="M69" s="12"/>
      <c r="N69" s="18"/>
      <c r="O69" s="18"/>
      <c r="P69" s="18"/>
      <c r="Q69" s="18"/>
      <c r="R69" s="18"/>
      <c r="S69" s="18"/>
    </row>
    <row r="70" spans="1:19" ht="14.5" x14ac:dyDescent="0.35">
      <c r="A70" s="12"/>
      <c r="B70" s="12"/>
      <c r="C70" s="12"/>
      <c r="D70" s="12"/>
      <c r="E70" s="12"/>
      <c r="F70" s="12"/>
      <c r="G70" s="12"/>
      <c r="H70" s="12"/>
      <c r="I70" s="12"/>
      <c r="J70" s="12"/>
      <c r="K70" s="12"/>
      <c r="L70" s="12"/>
      <c r="M70" s="12"/>
      <c r="N70" s="18"/>
      <c r="O70" s="18"/>
      <c r="P70" s="18"/>
      <c r="Q70" s="18"/>
      <c r="R70" s="18"/>
      <c r="S70" s="18"/>
    </row>
    <row r="71" spans="1:19" ht="14.5" x14ac:dyDescent="0.35">
      <c r="A71" s="12"/>
      <c r="B71" s="12"/>
      <c r="C71" s="12"/>
      <c r="D71" s="12"/>
      <c r="E71" s="12"/>
      <c r="F71" s="12"/>
      <c r="G71" s="12"/>
      <c r="H71" s="12"/>
      <c r="I71" s="12"/>
      <c r="J71" s="12"/>
      <c r="K71" s="12"/>
      <c r="L71" s="12"/>
      <c r="M71" s="12"/>
      <c r="N71" s="18"/>
      <c r="O71" s="18"/>
      <c r="P71" s="18"/>
      <c r="Q71" s="18"/>
      <c r="R71" s="18"/>
      <c r="S71" s="18"/>
    </row>
    <row r="72" spans="1:19" ht="14.5" x14ac:dyDescent="0.35">
      <c r="A72" s="12"/>
      <c r="B72" s="12"/>
      <c r="C72" s="12"/>
      <c r="D72" s="12"/>
      <c r="E72" s="12"/>
      <c r="F72" s="12"/>
      <c r="G72" s="12"/>
      <c r="H72" s="12"/>
      <c r="I72" s="12"/>
      <c r="J72" s="12"/>
      <c r="K72" s="12"/>
      <c r="L72" s="12"/>
      <c r="M72" s="12"/>
      <c r="N72" s="18"/>
      <c r="O72" s="18"/>
      <c r="P72" s="18"/>
      <c r="Q72" s="18"/>
      <c r="R72" s="18"/>
      <c r="S72" s="18"/>
    </row>
    <row r="73" spans="1:19" ht="14.5" x14ac:dyDescent="0.35">
      <c r="A73" s="12"/>
      <c r="B73" s="12"/>
      <c r="C73" s="12"/>
      <c r="D73" s="12"/>
      <c r="E73" s="12"/>
      <c r="F73" s="12"/>
      <c r="G73" s="12"/>
      <c r="H73" s="12"/>
      <c r="I73" s="12"/>
      <c r="J73" s="12"/>
      <c r="K73" s="12"/>
      <c r="L73" s="12"/>
      <c r="M73" s="12"/>
      <c r="N73" s="18"/>
      <c r="O73" s="18"/>
      <c r="P73" s="18"/>
      <c r="Q73" s="18"/>
      <c r="R73" s="18"/>
      <c r="S73" s="18"/>
    </row>
    <row r="74" spans="1:19" ht="14.5" x14ac:dyDescent="0.35">
      <c r="A74" s="12"/>
      <c r="B74" s="12"/>
      <c r="C74" s="12"/>
      <c r="D74" s="12"/>
      <c r="E74" s="12"/>
      <c r="F74" s="12"/>
      <c r="G74" s="12"/>
      <c r="H74" s="12"/>
      <c r="I74" s="12"/>
      <c r="J74" s="12"/>
      <c r="K74" s="12"/>
      <c r="L74" s="12"/>
      <c r="M74" s="12"/>
      <c r="N74" s="18"/>
      <c r="O74" s="18"/>
      <c r="P74" s="18"/>
      <c r="Q74" s="18"/>
      <c r="R74" s="18"/>
      <c r="S74" s="18"/>
    </row>
    <row r="75" spans="1:19" ht="14.5" x14ac:dyDescent="0.35">
      <c r="A75" s="12"/>
      <c r="B75" s="12"/>
      <c r="C75" s="12"/>
      <c r="D75" s="12"/>
      <c r="E75" s="12"/>
      <c r="F75" s="12"/>
      <c r="G75" s="12"/>
      <c r="H75" s="12"/>
      <c r="I75" s="12"/>
      <c r="J75" s="12"/>
      <c r="K75" s="12"/>
      <c r="L75" s="12"/>
      <c r="M75" s="12"/>
      <c r="N75" s="18"/>
      <c r="O75" s="18"/>
      <c r="P75" s="18"/>
      <c r="Q75" s="18"/>
      <c r="R75" s="18"/>
      <c r="S75" s="18"/>
    </row>
    <row r="76" spans="1:19" ht="14.5" x14ac:dyDescent="0.35">
      <c r="A76" s="12"/>
      <c r="B76" s="12"/>
      <c r="C76" s="12"/>
      <c r="D76" s="12"/>
      <c r="E76" s="12"/>
      <c r="F76" s="12"/>
      <c r="G76" s="12"/>
      <c r="H76" s="12"/>
      <c r="I76" s="12"/>
      <c r="J76" s="12"/>
      <c r="K76" s="12"/>
      <c r="L76" s="12"/>
      <c r="M76" s="12"/>
      <c r="N76" s="18"/>
      <c r="O76" s="18"/>
      <c r="P76" s="18"/>
      <c r="Q76" s="18"/>
      <c r="R76" s="18"/>
      <c r="S76" s="18"/>
    </row>
    <row r="77" spans="1:19" ht="14.5" x14ac:dyDescent="0.35">
      <c r="A77" s="12"/>
      <c r="B77" s="12"/>
      <c r="C77" s="12"/>
      <c r="D77" s="12"/>
      <c r="E77" s="12"/>
      <c r="F77" s="12"/>
      <c r="G77" s="12"/>
      <c r="H77" s="12"/>
      <c r="I77" s="12"/>
      <c r="J77" s="12"/>
      <c r="K77" s="12"/>
      <c r="L77" s="12"/>
      <c r="M77" s="12"/>
      <c r="N77" s="18"/>
      <c r="O77" s="18"/>
      <c r="P77" s="18"/>
      <c r="Q77" s="18"/>
      <c r="R77" s="18"/>
      <c r="S77" s="18"/>
    </row>
    <row r="78" spans="1:19" ht="14.5" x14ac:dyDescent="0.35">
      <c r="A78" s="12"/>
      <c r="B78" s="12"/>
      <c r="C78" s="12"/>
      <c r="D78" s="12"/>
      <c r="E78" s="12"/>
      <c r="F78" s="12"/>
      <c r="G78" s="12"/>
      <c r="H78" s="12"/>
      <c r="I78" s="12"/>
      <c r="J78" s="12"/>
      <c r="K78" s="12"/>
      <c r="L78" s="12"/>
      <c r="M78" s="12"/>
      <c r="N78" s="18"/>
      <c r="O78" s="18"/>
      <c r="P78" s="18"/>
      <c r="Q78" s="18"/>
      <c r="R78" s="18"/>
      <c r="S78" s="18"/>
    </row>
    <row r="79" spans="1:19" ht="14.5" x14ac:dyDescent="0.35">
      <c r="A79" s="12"/>
      <c r="B79" s="12"/>
      <c r="C79" s="12"/>
      <c r="D79" s="12"/>
      <c r="E79" s="12"/>
      <c r="F79" s="12"/>
      <c r="G79" s="12"/>
      <c r="H79" s="12"/>
      <c r="I79" s="12"/>
      <c r="J79" s="12"/>
      <c r="K79" s="12"/>
      <c r="L79" s="12"/>
      <c r="M79" s="12"/>
      <c r="N79" s="18"/>
      <c r="O79" s="18"/>
      <c r="P79" s="18"/>
      <c r="Q79" s="18"/>
      <c r="R79" s="18"/>
      <c r="S79" s="18"/>
    </row>
    <row r="80" spans="1:19" ht="14.5" x14ac:dyDescent="0.35">
      <c r="A80" s="12"/>
      <c r="B80" s="12"/>
      <c r="C80" s="12"/>
      <c r="D80" s="12"/>
      <c r="E80" s="12"/>
      <c r="F80" s="12"/>
      <c r="G80" s="12"/>
      <c r="H80" s="12"/>
      <c r="I80" s="12"/>
      <c r="J80" s="12"/>
      <c r="K80" s="12"/>
      <c r="L80" s="12"/>
      <c r="M80" s="12"/>
      <c r="N80" s="18"/>
      <c r="O80" s="18"/>
      <c r="P80" s="18"/>
      <c r="Q80" s="18"/>
      <c r="R80" s="18"/>
      <c r="S80" s="18"/>
    </row>
    <row r="81" spans="1:19" ht="14.5" x14ac:dyDescent="0.35">
      <c r="A81" s="12"/>
      <c r="B81" s="12"/>
      <c r="C81" s="12"/>
      <c r="D81" s="12"/>
      <c r="E81" s="12"/>
      <c r="F81" s="12"/>
      <c r="G81" s="12"/>
      <c r="H81" s="12"/>
      <c r="I81" s="12"/>
      <c r="J81" s="12"/>
      <c r="K81" s="12"/>
      <c r="L81" s="12"/>
      <c r="M81" s="12"/>
      <c r="N81" s="18"/>
      <c r="O81" s="18"/>
      <c r="P81" s="18"/>
      <c r="Q81" s="18"/>
      <c r="R81" s="18"/>
      <c r="S81" s="18"/>
    </row>
    <row r="82" spans="1:19" ht="14.5" x14ac:dyDescent="0.35">
      <c r="A82" s="12"/>
      <c r="B82" s="12"/>
      <c r="C82" s="12"/>
      <c r="D82" s="12"/>
      <c r="E82" s="12"/>
      <c r="F82" s="12"/>
      <c r="G82" s="12"/>
      <c r="H82" s="12"/>
      <c r="I82" s="12"/>
      <c r="J82" s="12"/>
      <c r="K82" s="12"/>
      <c r="L82" s="12"/>
      <c r="M82" s="12"/>
      <c r="N82" s="18"/>
      <c r="O82" s="18"/>
      <c r="P82" s="18"/>
      <c r="Q82" s="18"/>
      <c r="R82" s="18"/>
      <c r="S82" s="18"/>
    </row>
    <row r="83" spans="1:19" ht="14.5" x14ac:dyDescent="0.35">
      <c r="A83" s="12"/>
      <c r="B83" s="12"/>
      <c r="C83" s="12"/>
      <c r="D83" s="12"/>
      <c r="E83" s="12"/>
      <c r="F83" s="12"/>
      <c r="G83" s="12"/>
      <c r="H83" s="12"/>
      <c r="I83" s="12"/>
      <c r="J83" s="12"/>
      <c r="K83" s="12"/>
      <c r="L83" s="12"/>
      <c r="M83" s="12"/>
      <c r="N83" s="18"/>
      <c r="O83" s="18"/>
      <c r="P83" s="18"/>
      <c r="Q83" s="18"/>
      <c r="R83" s="18"/>
      <c r="S83" s="18"/>
    </row>
    <row r="84" spans="1:19" ht="14.5" x14ac:dyDescent="0.35">
      <c r="A84" s="12"/>
      <c r="B84" s="12"/>
      <c r="C84" s="12"/>
      <c r="D84" s="12"/>
      <c r="E84" s="12"/>
      <c r="F84" s="12"/>
      <c r="G84" s="12"/>
      <c r="H84" s="12"/>
      <c r="I84" s="12"/>
      <c r="J84" s="12"/>
      <c r="K84" s="12"/>
      <c r="L84" s="12"/>
      <c r="M84" s="12"/>
      <c r="N84" s="18"/>
      <c r="O84" s="18"/>
      <c r="P84" s="18"/>
      <c r="Q84" s="18"/>
      <c r="R84" s="18"/>
      <c r="S84" s="18"/>
    </row>
    <row r="85" spans="1:19" ht="14.5" x14ac:dyDescent="0.35">
      <c r="A85" s="12"/>
      <c r="B85" s="12"/>
      <c r="C85" s="12"/>
      <c r="D85" s="12"/>
      <c r="E85" s="12"/>
      <c r="F85" s="12"/>
      <c r="G85" s="12"/>
      <c r="H85" s="12"/>
      <c r="I85" s="12"/>
      <c r="J85" s="12"/>
      <c r="K85" s="12"/>
      <c r="L85" s="12"/>
      <c r="M85" s="12"/>
      <c r="N85" s="18"/>
      <c r="O85" s="18"/>
      <c r="P85" s="18"/>
      <c r="Q85" s="18"/>
      <c r="R85" s="18"/>
      <c r="S85" s="18"/>
    </row>
    <row r="86" spans="1:19" ht="14.5" x14ac:dyDescent="0.35">
      <c r="A86" s="12"/>
      <c r="B86" s="12"/>
      <c r="C86" s="12"/>
      <c r="D86" s="12"/>
      <c r="E86" s="12"/>
      <c r="F86" s="12"/>
      <c r="G86" s="12"/>
      <c r="H86" s="12"/>
      <c r="I86" s="12"/>
      <c r="J86" s="12"/>
      <c r="K86" s="12"/>
      <c r="L86" s="12"/>
      <c r="M86" s="12"/>
      <c r="N86" s="18"/>
      <c r="O86" s="18"/>
      <c r="P86" s="18"/>
      <c r="Q86" s="18"/>
      <c r="R86" s="18"/>
      <c r="S86" s="18"/>
    </row>
    <row r="87" spans="1:19" ht="14.5" x14ac:dyDescent="0.35">
      <c r="A87" s="12"/>
      <c r="B87" s="12"/>
      <c r="C87" s="12"/>
      <c r="D87" s="12"/>
      <c r="E87" s="12"/>
      <c r="F87" s="12"/>
      <c r="G87" s="12"/>
      <c r="H87" s="12"/>
      <c r="I87" s="12"/>
      <c r="J87" s="12"/>
      <c r="K87" s="12"/>
      <c r="L87" s="12"/>
      <c r="M87" s="12"/>
      <c r="N87" s="18"/>
      <c r="O87" s="18"/>
      <c r="P87" s="18"/>
      <c r="Q87" s="18"/>
      <c r="R87" s="18"/>
      <c r="S87" s="18"/>
    </row>
    <row r="88" spans="1:19" ht="14.5" x14ac:dyDescent="0.35">
      <c r="A88" s="12"/>
      <c r="B88" s="12"/>
      <c r="C88" s="12"/>
      <c r="D88" s="12"/>
      <c r="E88" s="12"/>
      <c r="F88" s="12"/>
      <c r="G88" s="12"/>
      <c r="H88" s="12"/>
      <c r="I88" s="12"/>
      <c r="J88" s="12"/>
      <c r="K88" s="12"/>
      <c r="L88" s="12"/>
      <c r="M88" s="12"/>
      <c r="N88" s="18"/>
      <c r="O88" s="18"/>
      <c r="P88" s="18"/>
      <c r="Q88" s="18"/>
      <c r="R88" s="18"/>
      <c r="S88" s="18"/>
    </row>
    <row r="89" spans="1:19" ht="14.5" x14ac:dyDescent="0.35">
      <c r="A89" s="12"/>
      <c r="B89" s="12"/>
      <c r="C89" s="12"/>
      <c r="D89" s="12"/>
      <c r="E89" s="12"/>
      <c r="F89" s="12"/>
      <c r="G89" s="12"/>
      <c r="H89" s="12"/>
      <c r="I89" s="12"/>
      <c r="J89" s="12"/>
      <c r="K89" s="12"/>
      <c r="L89" s="12"/>
      <c r="M89" s="12"/>
      <c r="N89" s="18"/>
      <c r="O89" s="18"/>
      <c r="P89" s="18"/>
      <c r="Q89" s="18"/>
      <c r="R89" s="18"/>
      <c r="S89" s="18"/>
    </row>
    <row r="90" spans="1:19" ht="14.5" x14ac:dyDescent="0.35">
      <c r="A90" s="12"/>
      <c r="B90" s="12"/>
      <c r="C90" s="12"/>
      <c r="D90" s="12"/>
      <c r="E90" s="12"/>
      <c r="F90" s="12"/>
      <c r="G90" s="12"/>
      <c r="H90" s="12"/>
      <c r="I90" s="12"/>
      <c r="J90" s="12"/>
      <c r="K90" s="12"/>
      <c r="L90" s="12"/>
      <c r="M90" s="12"/>
      <c r="N90" s="18"/>
      <c r="O90" s="18"/>
      <c r="P90" s="18"/>
      <c r="Q90" s="18"/>
      <c r="R90" s="18"/>
      <c r="S90" s="18"/>
    </row>
    <row r="91" spans="1:19" ht="14.5" x14ac:dyDescent="0.35">
      <c r="A91" s="12"/>
      <c r="B91" s="12"/>
      <c r="C91" s="12"/>
      <c r="D91" s="12"/>
      <c r="E91" s="12"/>
      <c r="F91" s="12"/>
      <c r="G91" s="12"/>
      <c r="H91" s="12"/>
      <c r="I91" s="12"/>
      <c r="J91" s="12"/>
      <c r="K91" s="12"/>
      <c r="L91" s="12"/>
      <c r="M91" s="12"/>
      <c r="N91" s="18"/>
      <c r="O91" s="18"/>
      <c r="P91" s="18"/>
      <c r="Q91" s="18"/>
      <c r="R91" s="18"/>
      <c r="S91" s="18"/>
    </row>
    <row r="92" spans="1:19" ht="14.5" x14ac:dyDescent="0.35">
      <c r="A92" s="12"/>
      <c r="B92" s="12"/>
      <c r="C92" s="12"/>
      <c r="D92" s="12"/>
      <c r="E92" s="12"/>
      <c r="F92" s="12"/>
      <c r="G92" s="12"/>
      <c r="H92" s="12"/>
      <c r="I92" s="12"/>
      <c r="J92" s="12"/>
      <c r="K92" s="12"/>
      <c r="L92" s="12"/>
      <c r="M92" s="12"/>
      <c r="N92" s="18"/>
      <c r="O92" s="18"/>
      <c r="P92" s="18"/>
      <c r="Q92" s="18"/>
      <c r="R92" s="18"/>
      <c r="S92" s="18"/>
    </row>
    <row r="93" spans="1:19" ht="14.5" x14ac:dyDescent="0.35">
      <c r="A93" s="12"/>
      <c r="B93" s="12"/>
      <c r="C93" s="12"/>
      <c r="D93" s="12"/>
      <c r="E93" s="12"/>
      <c r="F93" s="12"/>
      <c r="G93" s="12"/>
      <c r="H93" s="12"/>
      <c r="I93" s="12"/>
      <c r="J93" s="12"/>
      <c r="K93" s="12"/>
      <c r="L93" s="12"/>
      <c r="M93" s="12"/>
      <c r="N93" s="18"/>
      <c r="O93" s="18"/>
      <c r="P93" s="18"/>
      <c r="Q93" s="18"/>
      <c r="R93" s="18"/>
      <c r="S93" s="18"/>
    </row>
    <row r="94" spans="1:19" ht="14.5" x14ac:dyDescent="0.35">
      <c r="A94" s="12"/>
      <c r="B94" s="12"/>
      <c r="C94" s="12"/>
      <c r="D94" s="12"/>
      <c r="E94" s="12"/>
      <c r="F94" s="12"/>
      <c r="G94" s="12"/>
      <c r="H94" s="12"/>
      <c r="I94" s="12"/>
      <c r="J94" s="12"/>
      <c r="K94" s="12"/>
      <c r="L94" s="12"/>
      <c r="M94" s="12"/>
      <c r="N94" s="18"/>
      <c r="O94" s="18"/>
      <c r="P94" s="18"/>
      <c r="Q94" s="18"/>
      <c r="R94" s="18"/>
      <c r="S94" s="18"/>
    </row>
    <row r="95" spans="1:19" ht="14.5" x14ac:dyDescent="0.35">
      <c r="A95" s="12"/>
      <c r="B95" s="12"/>
      <c r="C95" s="12"/>
      <c r="D95" s="12"/>
      <c r="E95" s="12"/>
      <c r="F95" s="12"/>
      <c r="G95" s="12"/>
      <c r="H95" s="12"/>
      <c r="I95" s="12"/>
      <c r="J95" s="12"/>
      <c r="K95" s="12"/>
      <c r="L95" s="12"/>
      <c r="M95" s="12"/>
      <c r="N95" s="18"/>
      <c r="O95" s="18"/>
      <c r="P95" s="18"/>
      <c r="Q95" s="18"/>
      <c r="R95" s="18"/>
      <c r="S95" s="18"/>
    </row>
    <row r="96" spans="1:19" ht="14.5" x14ac:dyDescent="0.35">
      <c r="A96" s="12"/>
      <c r="B96" s="12"/>
      <c r="C96" s="12"/>
      <c r="D96" s="12"/>
      <c r="E96" s="12"/>
      <c r="F96" s="12"/>
      <c r="G96" s="12"/>
      <c r="H96" s="12"/>
      <c r="I96" s="12"/>
      <c r="J96" s="12"/>
      <c r="K96" s="12"/>
      <c r="L96" s="12"/>
      <c r="M96" s="12"/>
      <c r="N96" s="18"/>
      <c r="O96" s="18"/>
      <c r="P96" s="18"/>
      <c r="Q96" s="18"/>
      <c r="R96" s="18"/>
      <c r="S96" s="18"/>
    </row>
    <row r="97" spans="1:19" ht="14.5" x14ac:dyDescent="0.35">
      <c r="A97" s="12"/>
      <c r="B97" s="12"/>
      <c r="C97" s="12"/>
      <c r="D97" s="12"/>
      <c r="E97" s="12"/>
      <c r="F97" s="12"/>
      <c r="G97" s="12"/>
      <c r="H97" s="12"/>
      <c r="I97" s="12"/>
      <c r="J97" s="12"/>
      <c r="K97" s="12"/>
      <c r="L97" s="12"/>
      <c r="M97" s="12"/>
      <c r="N97" s="18"/>
      <c r="O97" s="18"/>
      <c r="P97" s="18"/>
      <c r="Q97" s="18"/>
      <c r="R97" s="18"/>
      <c r="S97" s="18"/>
    </row>
    <row r="98" spans="1:19" ht="14.5" x14ac:dyDescent="0.35">
      <c r="A98" s="12"/>
      <c r="B98" s="12"/>
      <c r="C98" s="12"/>
      <c r="D98" s="12"/>
      <c r="E98" s="12"/>
      <c r="F98" s="12"/>
      <c r="G98" s="12"/>
      <c r="H98" s="12"/>
      <c r="I98" s="12"/>
      <c r="J98" s="12"/>
      <c r="K98" s="12"/>
      <c r="L98" s="12"/>
      <c r="M98" s="12"/>
      <c r="N98" s="18"/>
      <c r="O98" s="18"/>
      <c r="P98" s="18"/>
      <c r="Q98" s="18"/>
      <c r="R98" s="18"/>
      <c r="S98" s="18"/>
    </row>
    <row r="223" spans="1:13" ht="14.5" x14ac:dyDescent="0.35">
      <c r="A223" s="45"/>
      <c r="B223" s="45"/>
      <c r="C223" s="45"/>
      <c r="D223" s="45"/>
      <c r="E223" s="45"/>
      <c r="F223" s="45"/>
      <c r="G223" s="45"/>
      <c r="H223" s="45"/>
      <c r="I223" s="45"/>
      <c r="J223" s="45"/>
      <c r="K223" s="45">
        <v>1</v>
      </c>
      <c r="L223" s="45" t="s">
        <v>16</v>
      </c>
      <c r="M223" s="45">
        <v>2014</v>
      </c>
    </row>
    <row r="224" spans="1:13" ht="14.5" x14ac:dyDescent="0.35">
      <c r="A224" s="45"/>
      <c r="B224" s="45"/>
      <c r="C224" s="45"/>
      <c r="D224" s="45"/>
      <c r="E224" s="45"/>
      <c r="F224" s="45"/>
      <c r="G224" s="45"/>
      <c r="H224" s="45"/>
      <c r="I224" s="45"/>
      <c r="J224" s="45"/>
      <c r="K224" s="45">
        <v>2</v>
      </c>
      <c r="L224" s="45" t="s">
        <v>17</v>
      </c>
      <c r="M224" s="45">
        <v>2015</v>
      </c>
    </row>
    <row r="225" spans="1:13" ht="14.5" x14ac:dyDescent="0.35">
      <c r="A225" s="45"/>
      <c r="B225" s="45"/>
      <c r="C225" s="45"/>
      <c r="D225" s="45"/>
      <c r="E225" s="45"/>
      <c r="F225" s="45"/>
      <c r="G225" s="45"/>
      <c r="H225" s="45"/>
      <c r="I225" s="45"/>
      <c r="J225" s="45"/>
      <c r="K225" s="45">
        <v>3</v>
      </c>
      <c r="L225" s="45" t="s">
        <v>18</v>
      </c>
      <c r="M225" s="45">
        <v>2016</v>
      </c>
    </row>
    <row r="226" spans="1:13" ht="14.5" x14ac:dyDescent="0.35">
      <c r="A226" s="45"/>
      <c r="B226" s="45"/>
      <c r="C226" s="45"/>
      <c r="D226" s="45"/>
      <c r="E226" s="45"/>
      <c r="F226" s="45"/>
      <c r="G226" s="45"/>
      <c r="H226" s="45"/>
      <c r="I226" s="45"/>
      <c r="J226" s="45"/>
      <c r="K226" s="45">
        <v>4</v>
      </c>
      <c r="L226" s="45" t="s">
        <v>19</v>
      </c>
      <c r="M226" s="45">
        <v>2017</v>
      </c>
    </row>
    <row r="227" spans="1:13" ht="14.5" x14ac:dyDescent="0.35">
      <c r="A227" s="45"/>
      <c r="B227" s="45"/>
      <c r="C227" s="45"/>
      <c r="D227" s="45"/>
      <c r="E227" s="45"/>
      <c r="F227" s="45"/>
      <c r="G227" s="45"/>
      <c r="H227" s="45"/>
      <c r="I227" s="45"/>
      <c r="J227" s="45"/>
      <c r="K227" s="45">
        <v>5</v>
      </c>
      <c r="L227" s="45" t="s">
        <v>20</v>
      </c>
      <c r="M227" s="45">
        <v>2018</v>
      </c>
    </row>
    <row r="228" spans="1:13" ht="14.5" x14ac:dyDescent="0.35">
      <c r="A228" s="45"/>
      <c r="B228" s="45"/>
      <c r="C228" s="45"/>
      <c r="D228" s="45"/>
      <c r="E228" s="45"/>
      <c r="F228" s="45"/>
      <c r="G228" s="45"/>
      <c r="H228" s="45"/>
      <c r="I228" s="45"/>
      <c r="J228" s="45"/>
      <c r="K228" s="45">
        <v>6</v>
      </c>
      <c r="L228" s="45" t="s">
        <v>21</v>
      </c>
      <c r="M228" s="45">
        <v>2019</v>
      </c>
    </row>
    <row r="229" spans="1:13" ht="14.5" x14ac:dyDescent="0.35">
      <c r="A229" s="45"/>
      <c r="B229" s="45"/>
      <c r="C229" s="45"/>
      <c r="D229" s="45"/>
      <c r="E229" s="45"/>
      <c r="F229" s="45"/>
      <c r="G229" s="45"/>
      <c r="H229" s="45"/>
      <c r="I229" s="45"/>
      <c r="J229" s="45"/>
      <c r="K229" s="45">
        <v>7</v>
      </c>
      <c r="L229" s="45" t="s">
        <v>22</v>
      </c>
      <c r="M229" s="45">
        <v>2020</v>
      </c>
    </row>
    <row r="230" spans="1:13" ht="14.5" x14ac:dyDescent="0.35">
      <c r="A230" s="45"/>
      <c r="B230" s="45"/>
      <c r="C230" s="45"/>
      <c r="D230" s="45"/>
      <c r="E230" s="45"/>
      <c r="F230" s="45"/>
      <c r="G230" s="45"/>
      <c r="H230" s="45"/>
      <c r="I230" s="45"/>
      <c r="J230" s="45"/>
      <c r="K230" s="45">
        <v>8</v>
      </c>
      <c r="L230" s="45" t="s">
        <v>23</v>
      </c>
      <c r="M230" s="45">
        <v>2021</v>
      </c>
    </row>
    <row r="231" spans="1:13" ht="14.5" x14ac:dyDescent="0.35">
      <c r="A231" s="45"/>
      <c r="B231" s="45"/>
      <c r="C231" s="45"/>
      <c r="D231" s="45"/>
      <c r="E231" s="45"/>
      <c r="F231" s="45"/>
      <c r="G231" s="45"/>
      <c r="H231" s="45"/>
      <c r="I231" s="45"/>
      <c r="J231" s="45"/>
      <c r="K231" s="45">
        <v>9</v>
      </c>
      <c r="L231" s="45" t="s">
        <v>24</v>
      </c>
      <c r="M231" s="45">
        <v>2022</v>
      </c>
    </row>
    <row r="232" spans="1:13" ht="14.5" x14ac:dyDescent="0.35">
      <c r="A232" s="45"/>
      <c r="B232" s="45"/>
      <c r="C232" s="45"/>
      <c r="D232" s="45"/>
      <c r="E232" s="45"/>
      <c r="F232" s="45"/>
      <c r="G232" s="45"/>
      <c r="H232" s="45"/>
      <c r="I232" s="45"/>
      <c r="J232" s="45"/>
      <c r="K232" s="45">
        <v>10</v>
      </c>
      <c r="L232" s="45" t="s">
        <v>25</v>
      </c>
      <c r="M232" s="45">
        <v>2023</v>
      </c>
    </row>
    <row r="233" spans="1:13" ht="14.5" x14ac:dyDescent="0.35">
      <c r="A233" s="45"/>
      <c r="B233" s="45"/>
      <c r="C233" s="45"/>
      <c r="D233" s="45"/>
      <c r="E233" s="45"/>
      <c r="F233" s="45"/>
      <c r="G233" s="45"/>
      <c r="H233" s="45"/>
      <c r="I233" s="45"/>
      <c r="J233" s="45"/>
      <c r="K233" s="45">
        <v>11</v>
      </c>
      <c r="L233" s="45" t="s">
        <v>26</v>
      </c>
      <c r="M233" s="45">
        <v>2024</v>
      </c>
    </row>
    <row r="234" spans="1:13" ht="14.5" x14ac:dyDescent="0.35">
      <c r="A234" s="45"/>
      <c r="B234" s="45"/>
      <c r="C234" s="45"/>
      <c r="D234" s="45"/>
      <c r="E234" s="45"/>
      <c r="F234" s="45"/>
      <c r="G234" s="45"/>
      <c r="H234" s="45"/>
      <c r="I234" s="45"/>
      <c r="J234" s="45"/>
      <c r="K234" s="45">
        <v>12</v>
      </c>
      <c r="L234" s="45" t="s">
        <v>27</v>
      </c>
      <c r="M234" s="45">
        <v>2025</v>
      </c>
    </row>
    <row r="235" spans="1:13" ht="14.5" x14ac:dyDescent="0.35">
      <c r="A235" s="45"/>
      <c r="B235" s="45"/>
      <c r="C235" s="45"/>
      <c r="D235" s="45"/>
      <c r="E235" s="45"/>
      <c r="F235" s="45"/>
      <c r="G235" s="45"/>
      <c r="H235" s="45"/>
      <c r="I235" s="45"/>
      <c r="J235" s="45"/>
      <c r="K235" s="45">
        <v>13</v>
      </c>
      <c r="L235" s="45"/>
      <c r="M235" s="45">
        <v>2026</v>
      </c>
    </row>
    <row r="236" spans="1:13" ht="14.5" x14ac:dyDescent="0.35">
      <c r="A236" s="45"/>
      <c r="B236" s="45"/>
      <c r="C236" s="45"/>
      <c r="D236" s="45"/>
      <c r="E236" s="45"/>
      <c r="F236" s="45"/>
      <c r="G236" s="45"/>
      <c r="H236" s="45"/>
      <c r="I236" s="45"/>
      <c r="J236" s="45"/>
      <c r="K236" s="45">
        <v>14</v>
      </c>
      <c r="L236" s="45"/>
      <c r="M236" s="45">
        <v>2027</v>
      </c>
    </row>
    <row r="237" spans="1:13" ht="14.5" x14ac:dyDescent="0.35">
      <c r="A237" s="45"/>
      <c r="B237" s="45"/>
      <c r="C237" s="45"/>
      <c r="D237" s="45"/>
      <c r="E237" s="45"/>
      <c r="F237" s="45"/>
      <c r="G237" s="45"/>
      <c r="H237" s="45"/>
      <c r="I237" s="45"/>
      <c r="J237" s="45"/>
      <c r="K237" s="45">
        <v>15</v>
      </c>
      <c r="L237" s="45"/>
      <c r="M237" s="45">
        <v>2028</v>
      </c>
    </row>
    <row r="238" spans="1:13" ht="14.5" x14ac:dyDescent="0.35">
      <c r="A238" s="45"/>
      <c r="B238" s="45"/>
      <c r="C238" s="45"/>
      <c r="D238" s="45"/>
      <c r="E238" s="45"/>
      <c r="F238" s="45"/>
      <c r="G238" s="45"/>
      <c r="H238" s="45"/>
      <c r="I238" s="45"/>
      <c r="J238" s="45"/>
      <c r="K238" s="45">
        <v>16</v>
      </c>
      <c r="L238" s="45"/>
      <c r="M238" s="45">
        <v>2029</v>
      </c>
    </row>
    <row r="239" spans="1:13" ht="14.5" x14ac:dyDescent="0.35">
      <c r="A239" s="45"/>
      <c r="B239" s="45"/>
      <c r="C239" s="45"/>
      <c r="D239" s="45"/>
      <c r="E239" s="45"/>
      <c r="F239" s="45"/>
      <c r="G239" s="45"/>
      <c r="H239" s="45"/>
      <c r="I239" s="45"/>
      <c r="J239" s="45"/>
      <c r="K239" s="45">
        <v>17</v>
      </c>
      <c r="L239" s="45"/>
      <c r="M239" s="45">
        <v>2030</v>
      </c>
    </row>
    <row r="240" spans="1:13" ht="14.5" x14ac:dyDescent="0.35">
      <c r="A240" s="45"/>
      <c r="B240" s="45"/>
      <c r="C240" s="45"/>
      <c r="D240" s="45"/>
      <c r="E240" s="45"/>
      <c r="F240" s="45"/>
      <c r="G240" s="45"/>
      <c r="H240" s="45"/>
      <c r="I240" s="45"/>
      <c r="J240" s="45"/>
      <c r="K240" s="45">
        <v>18</v>
      </c>
      <c r="L240" s="45"/>
      <c r="M240" s="45">
        <v>2031</v>
      </c>
    </row>
    <row r="241" spans="1:13" ht="14.5" x14ac:dyDescent="0.35">
      <c r="A241" s="45"/>
      <c r="B241" s="45"/>
      <c r="C241" s="45"/>
      <c r="D241" s="45"/>
      <c r="E241" s="45"/>
      <c r="F241" s="45"/>
      <c r="G241" s="45"/>
      <c r="H241" s="45"/>
      <c r="I241" s="45"/>
      <c r="J241" s="45"/>
      <c r="K241" s="45">
        <v>19</v>
      </c>
      <c r="L241" s="45"/>
      <c r="M241" s="45">
        <v>2032</v>
      </c>
    </row>
    <row r="242" spans="1:13" ht="14.5" x14ac:dyDescent="0.35">
      <c r="A242" s="45"/>
      <c r="B242" s="45"/>
      <c r="C242" s="45"/>
      <c r="D242" s="45"/>
      <c r="E242" s="45"/>
      <c r="F242" s="45"/>
      <c r="G242" s="45"/>
      <c r="H242" s="45"/>
      <c r="I242" s="45"/>
      <c r="J242" s="45"/>
      <c r="K242" s="45">
        <v>20</v>
      </c>
      <c r="L242" s="45"/>
      <c r="M242" s="45">
        <v>2033</v>
      </c>
    </row>
    <row r="243" spans="1:13" ht="14.5" x14ac:dyDescent="0.35">
      <c r="A243" s="45"/>
      <c r="B243" s="45"/>
      <c r="C243" s="45"/>
      <c r="D243" s="45"/>
      <c r="E243" s="45"/>
      <c r="F243" s="45"/>
      <c r="G243" s="45"/>
      <c r="H243" s="45"/>
      <c r="I243" s="45"/>
      <c r="J243" s="45"/>
      <c r="K243" s="45">
        <v>21</v>
      </c>
      <c r="L243" s="45"/>
      <c r="M243" s="45">
        <v>2034</v>
      </c>
    </row>
    <row r="244" spans="1:13" ht="14.5" x14ac:dyDescent="0.35">
      <c r="A244" s="45"/>
      <c r="B244" s="45"/>
      <c r="C244" s="45"/>
      <c r="D244" s="45"/>
      <c r="E244" s="45"/>
      <c r="F244" s="45"/>
      <c r="G244" s="45"/>
      <c r="H244" s="45"/>
      <c r="I244" s="45"/>
      <c r="J244" s="45"/>
      <c r="K244" s="45">
        <v>22</v>
      </c>
      <c r="L244" s="45"/>
      <c r="M244" s="45">
        <v>2035</v>
      </c>
    </row>
    <row r="245" spans="1:13" ht="14.5" x14ac:dyDescent="0.35">
      <c r="A245" s="45"/>
      <c r="B245" s="45"/>
      <c r="C245" s="45"/>
      <c r="D245" s="45"/>
      <c r="E245" s="45"/>
      <c r="F245" s="45"/>
      <c r="G245" s="45"/>
      <c r="H245" s="45"/>
      <c r="I245" s="45"/>
      <c r="J245" s="45"/>
      <c r="K245" s="45">
        <v>23</v>
      </c>
      <c r="L245" s="45"/>
      <c r="M245" s="45">
        <v>2036</v>
      </c>
    </row>
    <row r="246" spans="1:13" ht="14.5" x14ac:dyDescent="0.35">
      <c r="A246" s="45"/>
      <c r="B246" s="45"/>
      <c r="C246" s="45"/>
      <c r="D246" s="45"/>
      <c r="E246" s="45"/>
      <c r="F246" s="45"/>
      <c r="G246" s="45"/>
      <c r="H246" s="45"/>
      <c r="I246" s="45"/>
      <c r="J246" s="45"/>
      <c r="K246" s="45">
        <v>24</v>
      </c>
      <c r="L246" s="45"/>
      <c r="M246" s="45">
        <v>2037</v>
      </c>
    </row>
    <row r="247" spans="1:13" ht="14.5" x14ac:dyDescent="0.35">
      <c r="A247" s="45"/>
      <c r="B247" s="45"/>
      <c r="C247" s="45"/>
      <c r="D247" s="45"/>
      <c r="E247" s="45"/>
      <c r="F247" s="45"/>
      <c r="G247" s="45"/>
      <c r="H247" s="45"/>
      <c r="I247" s="45"/>
      <c r="J247" s="45"/>
      <c r="K247" s="45">
        <v>25</v>
      </c>
      <c r="L247" s="45"/>
      <c r="M247" s="45">
        <v>2038</v>
      </c>
    </row>
    <row r="248" spans="1:13" ht="14.5" x14ac:dyDescent="0.35">
      <c r="A248" s="45"/>
      <c r="B248" s="45"/>
      <c r="C248" s="45"/>
      <c r="D248" s="45"/>
      <c r="E248" s="45"/>
      <c r="F248" s="45"/>
      <c r="G248" s="45"/>
      <c r="H248" s="45"/>
      <c r="I248" s="45"/>
      <c r="J248" s="45"/>
      <c r="K248" s="45">
        <v>26</v>
      </c>
      <c r="L248" s="45"/>
      <c r="M248" s="45">
        <v>2039</v>
      </c>
    </row>
    <row r="249" spans="1:13" ht="14.5" x14ac:dyDescent="0.35">
      <c r="A249" s="45"/>
      <c r="B249" s="45"/>
      <c r="C249" s="45"/>
      <c r="D249" s="45"/>
      <c r="E249" s="45"/>
      <c r="F249" s="45"/>
      <c r="G249" s="45"/>
      <c r="H249" s="45"/>
      <c r="I249" s="45"/>
      <c r="J249" s="45"/>
      <c r="K249" s="45">
        <v>27</v>
      </c>
      <c r="L249" s="45"/>
      <c r="M249" s="45">
        <v>2040</v>
      </c>
    </row>
    <row r="250" spans="1:13" ht="14.5" x14ac:dyDescent="0.35">
      <c r="A250" s="45"/>
      <c r="B250" s="45"/>
      <c r="C250" s="45"/>
      <c r="D250" s="45"/>
      <c r="E250" s="45"/>
      <c r="F250" s="45"/>
      <c r="G250" s="45"/>
      <c r="H250" s="45"/>
      <c r="I250" s="45"/>
      <c r="J250" s="45"/>
      <c r="K250" s="45">
        <v>28</v>
      </c>
      <c r="L250" s="45"/>
      <c r="M250" s="45">
        <v>2041</v>
      </c>
    </row>
    <row r="251" spans="1:13" ht="14.5" x14ac:dyDescent="0.35">
      <c r="A251" s="45"/>
      <c r="B251" s="45"/>
      <c r="C251" s="45"/>
      <c r="D251" s="45"/>
      <c r="E251" s="45"/>
      <c r="F251" s="45"/>
      <c r="G251" s="45"/>
      <c r="H251" s="45"/>
      <c r="I251" s="45"/>
      <c r="J251" s="45"/>
      <c r="K251" s="45">
        <v>29</v>
      </c>
      <c r="L251" s="45"/>
      <c r="M251" s="45">
        <v>2042</v>
      </c>
    </row>
    <row r="252" spans="1:13" ht="14.5" x14ac:dyDescent="0.35">
      <c r="A252" s="45"/>
      <c r="B252" s="45"/>
      <c r="C252" s="45"/>
      <c r="D252" s="45"/>
      <c r="E252" s="45"/>
      <c r="F252" s="45"/>
      <c r="G252" s="45"/>
      <c r="H252" s="45"/>
      <c r="I252" s="45"/>
      <c r="J252" s="45"/>
      <c r="K252" s="45">
        <v>30</v>
      </c>
      <c r="L252" s="45"/>
      <c r="M252" s="45">
        <v>2043</v>
      </c>
    </row>
    <row r="253" spans="1:13" ht="14.5" x14ac:dyDescent="0.35">
      <c r="A253" s="45"/>
      <c r="B253" s="45"/>
      <c r="C253" s="45"/>
      <c r="D253" s="45"/>
      <c r="E253" s="45"/>
      <c r="F253" s="45"/>
      <c r="G253" s="45"/>
      <c r="H253" s="45"/>
      <c r="I253" s="45"/>
      <c r="J253" s="45"/>
      <c r="K253" s="45">
        <v>31</v>
      </c>
      <c r="L253" s="45"/>
      <c r="M253" s="45">
        <v>2044</v>
      </c>
    </row>
    <row r="254" spans="1:13" ht="14.5" x14ac:dyDescent="0.35">
      <c r="A254" s="45"/>
      <c r="B254" s="45"/>
      <c r="C254" s="45"/>
      <c r="D254" s="45"/>
      <c r="E254" s="45"/>
      <c r="F254" s="45"/>
      <c r="G254" s="45"/>
      <c r="H254" s="45"/>
      <c r="I254" s="45"/>
      <c r="J254" s="45"/>
      <c r="K254" s="45"/>
      <c r="L254" s="45"/>
      <c r="M254" s="45"/>
    </row>
  </sheetData>
  <mergeCells count="48">
    <mergeCell ref="A1:B3"/>
    <mergeCell ref="C1:O3"/>
    <mergeCell ref="P1:S3"/>
    <mergeCell ref="B5:E5"/>
    <mergeCell ref="F5:I5"/>
    <mergeCell ref="K5:M5"/>
    <mergeCell ref="N5:Q5"/>
    <mergeCell ref="B7:E7"/>
    <mergeCell ref="F7:I7"/>
    <mergeCell ref="K7:Q7"/>
    <mergeCell ref="K8:Q8"/>
    <mergeCell ref="B11:E11"/>
    <mergeCell ref="F11:H11"/>
    <mergeCell ref="B12:E12"/>
    <mergeCell ref="F12:H12"/>
    <mergeCell ref="B13:E13"/>
    <mergeCell ref="F13:H13"/>
    <mergeCell ref="B14:E14"/>
    <mergeCell ref="F14:H14"/>
    <mergeCell ref="B15:E15"/>
    <mergeCell ref="F15:H15"/>
    <mergeCell ref="B18:I18"/>
    <mergeCell ref="L18:N18"/>
    <mergeCell ref="O18:Q18"/>
    <mergeCell ref="C19:I19"/>
    <mergeCell ref="C20:I20"/>
    <mergeCell ref="C21:I21"/>
    <mergeCell ref="C22:I22"/>
    <mergeCell ref="C23:I23"/>
    <mergeCell ref="C24:I24"/>
    <mergeCell ref="C25:I25"/>
    <mergeCell ref="C26:I26"/>
    <mergeCell ref="L26:N26"/>
    <mergeCell ref="O26:Q26"/>
    <mergeCell ref="L27:N27"/>
    <mergeCell ref="O27:Q27"/>
    <mergeCell ref="A41:Q45"/>
    <mergeCell ref="B29:F29"/>
    <mergeCell ref="L29:S29"/>
    <mergeCell ref="B30:F30"/>
    <mergeCell ref="B31:F31"/>
    <mergeCell ref="B32:F32"/>
    <mergeCell ref="E40:Q40"/>
    <mergeCell ref="A34:K34"/>
    <mergeCell ref="A35:B35"/>
    <mergeCell ref="D35:E35"/>
    <mergeCell ref="F35:K35"/>
    <mergeCell ref="A39:M39"/>
  </mergeCells>
  <conditionalFormatting sqref="O27:R27">
    <cfRule type="beginsWith" dxfId="249" priority="2" operator="beginsWith" text="CUMPLE">
      <formula>LEFT(O27,LEN("CUMPLE"))="CUMPLE"</formula>
    </cfRule>
    <cfRule type="containsText" dxfId="248" priority="3" operator="containsText" text="MINIMO ACEPTABLE">
      <formula>NOT(ISERROR(SEARCH("MINIMO ACEPTABLE",O27)))</formula>
    </cfRule>
    <cfRule type="containsText" dxfId="247" priority="4" operator="containsText" text="ACEPTABLE">
      <formula>NOT(ISERROR(SEARCH("ACEPTABLE",O27)))</formula>
    </cfRule>
    <cfRule type="containsText" dxfId="246" priority="5" operator="containsText" text="No Cumple">
      <formula>NOT(ISERROR(SEARCH("No Cumple",O27)))</formula>
    </cfRule>
  </conditionalFormatting>
  <printOptions horizontalCentered="1"/>
  <pageMargins left="0.70833333333333304" right="0.70833333333333304" top="0.74791666666666701" bottom="0.74791666666666701" header="0.51180555555555496" footer="0.51180555555555496"/>
  <pageSetup scale="78"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AA143"/>
  <sheetViews>
    <sheetView zoomScale="80" zoomScaleNormal="80" zoomScalePageLayoutView="80" workbookViewId="0">
      <selection activeCell="W9" sqref="W9:AA12"/>
    </sheetView>
  </sheetViews>
  <sheetFormatPr defaultColWidth="8.81640625" defaultRowHeight="12.5" x14ac:dyDescent="0.25"/>
  <cols>
    <col min="1" max="1" width="8.6328125" customWidth="1"/>
    <col min="2" max="2" width="12.81640625" customWidth="1"/>
    <col min="3" max="3" width="9.54296875" customWidth="1"/>
    <col min="4" max="11" width="10.6328125" customWidth="1"/>
    <col min="12" max="15" width="10.6328125" hidden="1" customWidth="1"/>
    <col min="16" max="16" width="11" customWidth="1"/>
    <col min="17" max="18" width="8.6328125" customWidth="1"/>
    <col min="19" max="19" width="13" customWidth="1"/>
    <col min="20" max="21" width="8.6328125" customWidth="1"/>
    <col min="22" max="22" width="11.6328125" customWidth="1"/>
    <col min="23" max="27" width="6.36328125" customWidth="1"/>
  </cols>
  <sheetData>
    <row r="1" spans="1:27" ht="13.25" customHeight="1" thickBot="1" x14ac:dyDescent="0.3">
      <c r="A1" s="185"/>
      <c r="B1" s="185"/>
      <c r="C1" s="186" t="str">
        <f>RESUMEN!C19</f>
        <v>ALCANCE</v>
      </c>
      <c r="D1" s="186"/>
      <c r="E1" s="186"/>
      <c r="F1" s="186"/>
      <c r="G1" s="186"/>
      <c r="H1" s="186"/>
      <c r="I1" s="186"/>
      <c r="J1" s="186"/>
      <c r="K1" s="186"/>
      <c r="L1" s="186"/>
      <c r="M1" s="186"/>
      <c r="N1" s="186"/>
      <c r="O1" s="186"/>
      <c r="P1" s="186"/>
      <c r="Q1" s="186"/>
      <c r="R1" s="186"/>
      <c r="S1" s="186"/>
      <c r="T1" s="186"/>
      <c r="U1" s="186"/>
      <c r="V1" s="186"/>
      <c r="W1" s="186"/>
      <c r="X1" s="186"/>
      <c r="Y1" s="186"/>
      <c r="Z1" s="181"/>
      <c r="AA1" s="181"/>
    </row>
    <row r="2" spans="1:27" ht="13.25" customHeight="1" thickBot="1" x14ac:dyDescent="0.3">
      <c r="A2" s="185"/>
      <c r="B2" s="185"/>
      <c r="C2" s="186"/>
      <c r="D2" s="186"/>
      <c r="E2" s="186"/>
      <c r="F2" s="186"/>
      <c r="G2" s="186"/>
      <c r="H2" s="186"/>
      <c r="I2" s="186"/>
      <c r="J2" s="186"/>
      <c r="K2" s="186"/>
      <c r="L2" s="186"/>
      <c r="M2" s="186"/>
      <c r="N2" s="186"/>
      <c r="O2" s="186"/>
      <c r="P2" s="186"/>
      <c r="Q2" s="186"/>
      <c r="R2" s="186"/>
      <c r="S2" s="186"/>
      <c r="T2" s="186"/>
      <c r="U2" s="186"/>
      <c r="V2" s="186"/>
      <c r="W2" s="186"/>
      <c r="X2" s="186"/>
      <c r="Y2" s="186"/>
      <c r="Z2" s="181"/>
      <c r="AA2" s="181"/>
    </row>
    <row r="3" spans="1:27" ht="13.25" customHeight="1" x14ac:dyDescent="0.25">
      <c r="A3" s="185"/>
      <c r="B3" s="185"/>
      <c r="C3" s="186"/>
      <c r="D3" s="186"/>
      <c r="E3" s="186"/>
      <c r="F3" s="186"/>
      <c r="G3" s="186"/>
      <c r="H3" s="186"/>
      <c r="I3" s="186"/>
      <c r="J3" s="186"/>
      <c r="K3" s="186"/>
      <c r="L3" s="186"/>
      <c r="M3" s="186"/>
      <c r="N3" s="186"/>
      <c r="O3" s="186"/>
      <c r="P3" s="186"/>
      <c r="Q3" s="186"/>
      <c r="R3" s="186"/>
      <c r="S3" s="186"/>
      <c r="T3" s="186"/>
      <c r="U3" s="186"/>
      <c r="V3" s="186"/>
      <c r="W3" s="186"/>
      <c r="X3" s="186"/>
      <c r="Y3" s="186"/>
      <c r="Z3" s="181"/>
      <c r="AA3" s="181"/>
    </row>
    <row r="4" spans="1:27" ht="30" customHeight="1" x14ac:dyDescent="0.25">
      <c r="A4" s="182" t="s">
        <v>28</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row>
    <row r="5" spans="1:27" ht="13.25" customHeight="1" x14ac:dyDescent="0.25">
      <c r="A5" s="76" t="s">
        <v>10</v>
      </c>
      <c r="B5" s="46"/>
      <c r="C5" s="46"/>
      <c r="D5" s="46"/>
      <c r="E5" s="46"/>
      <c r="F5" s="46"/>
      <c r="G5" s="46"/>
      <c r="H5" s="46"/>
      <c r="I5" s="46"/>
      <c r="J5" s="46"/>
      <c r="K5" s="46"/>
      <c r="L5" s="46"/>
      <c r="M5" s="46"/>
      <c r="N5" s="46"/>
      <c r="O5" s="46"/>
      <c r="P5" s="46"/>
      <c r="Q5" s="46"/>
      <c r="R5" s="46"/>
      <c r="S5" s="46"/>
      <c r="T5" s="46"/>
      <c r="U5" s="46"/>
      <c r="V5" s="46"/>
      <c r="W5" s="46"/>
      <c r="X5" s="46"/>
      <c r="Y5" s="46"/>
      <c r="Z5" s="46"/>
      <c r="AA5" s="46"/>
    </row>
    <row r="6" spans="1:27" ht="13" x14ac:dyDescent="0.25">
      <c r="A6" s="47"/>
      <c r="B6" s="48"/>
      <c r="C6" s="48"/>
      <c r="D6" s="48"/>
      <c r="E6" s="48"/>
      <c r="F6" s="48"/>
      <c r="G6" s="48"/>
      <c r="H6" s="48"/>
      <c r="I6" s="48"/>
      <c r="J6" s="48"/>
      <c r="K6" s="48"/>
      <c r="L6" s="48"/>
      <c r="M6" s="48"/>
      <c r="N6" s="48"/>
      <c r="O6" s="48"/>
      <c r="P6" s="48"/>
      <c r="Q6" s="48"/>
      <c r="R6" s="48"/>
      <c r="S6" s="48"/>
      <c r="T6" s="48"/>
      <c r="U6" s="48"/>
      <c r="V6" s="48"/>
      <c r="W6" s="48"/>
      <c r="X6" s="48"/>
      <c r="Y6" s="48"/>
      <c r="Z6" s="48"/>
      <c r="AA6" s="48"/>
    </row>
    <row r="7" spans="1:27" ht="13" customHeight="1" x14ac:dyDescent="0.3">
      <c r="A7" s="156" t="s">
        <v>29</v>
      </c>
      <c r="B7" s="156"/>
      <c r="C7" s="156"/>
      <c r="D7" s="183" t="s">
        <v>47</v>
      </c>
      <c r="E7" s="183"/>
      <c r="F7" s="183"/>
      <c r="G7" s="183"/>
      <c r="H7" s="183" t="s">
        <v>106</v>
      </c>
      <c r="I7" s="183"/>
      <c r="J7" s="183"/>
      <c r="K7" s="183"/>
      <c r="L7" s="183" t="s">
        <v>30</v>
      </c>
      <c r="M7" s="183"/>
      <c r="N7" s="183"/>
      <c r="O7" s="183"/>
      <c r="P7" s="183" t="s">
        <v>31</v>
      </c>
      <c r="Q7" s="183"/>
      <c r="R7" s="183"/>
      <c r="S7" s="183" t="s">
        <v>32</v>
      </c>
      <c r="T7" s="49"/>
      <c r="U7" s="179" t="s">
        <v>33</v>
      </c>
      <c r="V7" s="179"/>
      <c r="W7" s="180" t="s">
        <v>34</v>
      </c>
      <c r="X7" s="180"/>
      <c r="Y7" s="180"/>
      <c r="Z7" s="180"/>
      <c r="AA7" s="180"/>
    </row>
    <row r="8" spans="1:27" ht="32" customHeight="1" x14ac:dyDescent="0.25">
      <c r="A8" s="156"/>
      <c r="B8" s="156"/>
      <c r="C8" s="156"/>
      <c r="D8" s="183"/>
      <c r="E8" s="183"/>
      <c r="F8" s="183"/>
      <c r="G8" s="183"/>
      <c r="H8" s="183"/>
      <c r="I8" s="183"/>
      <c r="J8" s="183"/>
      <c r="K8" s="183"/>
      <c r="L8" s="183"/>
      <c r="M8" s="183"/>
      <c r="N8" s="183"/>
      <c r="O8" s="183"/>
      <c r="P8" s="183"/>
      <c r="Q8" s="183"/>
      <c r="R8" s="183"/>
      <c r="S8" s="183"/>
      <c r="T8" s="49">
        <v>0</v>
      </c>
      <c r="U8" s="49" t="s">
        <v>35</v>
      </c>
      <c r="V8" s="49" t="s">
        <v>36</v>
      </c>
      <c r="W8" s="180"/>
      <c r="X8" s="180"/>
      <c r="Y8" s="180"/>
      <c r="Z8" s="180"/>
      <c r="AA8" s="180"/>
    </row>
    <row r="9" spans="1:27" ht="65" customHeight="1" x14ac:dyDescent="0.25">
      <c r="A9" s="156">
        <v>1</v>
      </c>
      <c r="B9" s="137" t="s">
        <v>66</v>
      </c>
      <c r="C9" s="137"/>
      <c r="D9" s="138" t="s">
        <v>133</v>
      </c>
      <c r="E9" s="139"/>
      <c r="F9" s="139"/>
      <c r="G9" s="140"/>
      <c r="H9" s="147" t="s">
        <v>67</v>
      </c>
      <c r="I9" s="148"/>
      <c r="J9" s="148"/>
      <c r="K9" s="149"/>
      <c r="L9" s="131" t="s">
        <v>48</v>
      </c>
      <c r="M9" s="131"/>
      <c r="N9" s="131"/>
      <c r="O9" s="131"/>
      <c r="P9" s="50" t="s">
        <v>37</v>
      </c>
      <c r="Q9" s="133">
        <v>0</v>
      </c>
      <c r="R9" s="133"/>
      <c r="S9" s="51" t="s">
        <v>145</v>
      </c>
      <c r="T9" s="52">
        <v>0</v>
      </c>
      <c r="U9" s="184">
        <f>100/22</f>
        <v>4.5454545454545459</v>
      </c>
      <c r="V9" s="119">
        <f>(IFERROR(VLOOKUP("X",S9:T12,2,0),0))</f>
        <v>0</v>
      </c>
      <c r="W9" s="159"/>
      <c r="X9" s="159"/>
      <c r="Y9" s="159"/>
      <c r="Z9" s="159"/>
      <c r="AA9" s="159"/>
    </row>
    <row r="10" spans="1:27" ht="93" customHeight="1" x14ac:dyDescent="0.25">
      <c r="A10" s="156"/>
      <c r="B10" s="137"/>
      <c r="C10" s="137"/>
      <c r="D10" s="141"/>
      <c r="E10" s="142"/>
      <c r="F10" s="142"/>
      <c r="G10" s="143"/>
      <c r="H10" s="150"/>
      <c r="I10" s="151"/>
      <c r="J10" s="151"/>
      <c r="K10" s="152"/>
      <c r="L10" s="131" t="s">
        <v>51</v>
      </c>
      <c r="M10" s="131"/>
      <c r="N10" s="131"/>
      <c r="O10" s="131"/>
      <c r="P10" s="50" t="s">
        <v>38</v>
      </c>
      <c r="Q10" s="132">
        <v>0.4</v>
      </c>
      <c r="R10" s="132"/>
      <c r="S10" s="51"/>
      <c r="T10" s="52">
        <f>U9*Q10</f>
        <v>1.8181818181818183</v>
      </c>
      <c r="U10" s="184"/>
      <c r="V10" s="120"/>
      <c r="W10" s="159"/>
      <c r="X10" s="159"/>
      <c r="Y10" s="159"/>
      <c r="Z10" s="159"/>
      <c r="AA10" s="159"/>
    </row>
    <row r="11" spans="1:27" ht="90.75" customHeight="1" x14ac:dyDescent="0.25">
      <c r="A11" s="156"/>
      <c r="B11" s="137"/>
      <c r="C11" s="137"/>
      <c r="D11" s="141"/>
      <c r="E11" s="142"/>
      <c r="F11" s="142"/>
      <c r="G11" s="143"/>
      <c r="H11" s="150"/>
      <c r="I11" s="151"/>
      <c r="J11" s="151"/>
      <c r="K11" s="152"/>
      <c r="L11" s="131" t="s">
        <v>52</v>
      </c>
      <c r="M11" s="131"/>
      <c r="N11" s="131"/>
      <c r="O11" s="131"/>
      <c r="P11" s="50" t="s">
        <v>39</v>
      </c>
      <c r="Q11" s="132">
        <v>0.6</v>
      </c>
      <c r="R11" s="132"/>
      <c r="S11" s="51"/>
      <c r="T11" s="53">
        <f>U9*Q11</f>
        <v>2.7272727272727275</v>
      </c>
      <c r="U11" s="184"/>
      <c r="V11" s="120"/>
      <c r="W11" s="159"/>
      <c r="X11" s="159"/>
      <c r="Y11" s="159"/>
      <c r="Z11" s="159"/>
      <c r="AA11" s="159"/>
    </row>
    <row r="12" spans="1:27" ht="137.25" customHeight="1" x14ac:dyDescent="0.25">
      <c r="A12" s="156"/>
      <c r="B12" s="137"/>
      <c r="C12" s="137"/>
      <c r="D12" s="144"/>
      <c r="E12" s="145"/>
      <c r="F12" s="145"/>
      <c r="G12" s="146"/>
      <c r="H12" s="153"/>
      <c r="I12" s="154"/>
      <c r="J12" s="154"/>
      <c r="K12" s="155"/>
      <c r="L12" s="131" t="s">
        <v>53</v>
      </c>
      <c r="M12" s="131"/>
      <c r="N12" s="131"/>
      <c r="O12" s="131"/>
      <c r="P12" s="50" t="s">
        <v>40</v>
      </c>
      <c r="Q12" s="132">
        <v>1</v>
      </c>
      <c r="R12" s="132"/>
      <c r="S12" s="51"/>
      <c r="T12" s="53">
        <f>U9*Q12</f>
        <v>4.5454545454545459</v>
      </c>
      <c r="U12" s="184"/>
      <c r="V12" s="121"/>
      <c r="W12" s="159"/>
      <c r="X12" s="159"/>
      <c r="Y12" s="159"/>
      <c r="Z12" s="159"/>
      <c r="AA12" s="159"/>
    </row>
    <row r="13" spans="1:27" ht="75" customHeight="1" x14ac:dyDescent="0.25">
      <c r="A13" s="156">
        <f t="shared" ref="A13:A73" si="0">A9+1</f>
        <v>2</v>
      </c>
      <c r="B13" s="137" t="s">
        <v>66</v>
      </c>
      <c r="C13" s="137"/>
      <c r="D13" s="138" t="s">
        <v>134</v>
      </c>
      <c r="E13" s="139"/>
      <c r="F13" s="139"/>
      <c r="G13" s="140"/>
      <c r="H13" s="147" t="s">
        <v>135</v>
      </c>
      <c r="I13" s="148"/>
      <c r="J13" s="148"/>
      <c r="K13" s="149"/>
      <c r="L13" s="131" t="s">
        <v>48</v>
      </c>
      <c r="M13" s="131"/>
      <c r="N13" s="131"/>
      <c r="O13" s="131"/>
      <c r="P13" s="50" t="s">
        <v>37</v>
      </c>
      <c r="Q13" s="133">
        <v>0</v>
      </c>
      <c r="R13" s="133"/>
      <c r="S13" s="51"/>
      <c r="T13" s="52">
        <v>0</v>
      </c>
      <c r="U13" s="157">
        <f>U9</f>
        <v>4.5454545454545459</v>
      </c>
      <c r="V13" s="158">
        <f>(IFERROR(VLOOKUP("X",S13:T16,2,0),0))</f>
        <v>0</v>
      </c>
      <c r="W13" s="159"/>
      <c r="X13" s="159"/>
      <c r="Y13" s="159"/>
      <c r="Z13" s="159"/>
      <c r="AA13" s="159"/>
    </row>
    <row r="14" spans="1:27" ht="83" customHeight="1" x14ac:dyDescent="0.25">
      <c r="A14" s="156"/>
      <c r="B14" s="137"/>
      <c r="C14" s="137"/>
      <c r="D14" s="141"/>
      <c r="E14" s="142"/>
      <c r="F14" s="142"/>
      <c r="G14" s="143"/>
      <c r="H14" s="150"/>
      <c r="I14" s="151"/>
      <c r="J14" s="151"/>
      <c r="K14" s="152"/>
      <c r="L14" s="131" t="s">
        <v>51</v>
      </c>
      <c r="M14" s="131"/>
      <c r="N14" s="131"/>
      <c r="O14" s="131"/>
      <c r="P14" s="50" t="s">
        <v>38</v>
      </c>
      <c r="Q14" s="132">
        <v>0.4</v>
      </c>
      <c r="R14" s="132"/>
      <c r="S14" s="51"/>
      <c r="T14" s="52">
        <f>U13*Q14</f>
        <v>1.8181818181818183</v>
      </c>
      <c r="U14" s="118"/>
      <c r="V14" s="158"/>
      <c r="W14" s="159"/>
      <c r="X14" s="159"/>
      <c r="Y14" s="159"/>
      <c r="Z14" s="159"/>
      <c r="AA14" s="159"/>
    </row>
    <row r="15" spans="1:27" ht="80.5" customHeight="1" x14ac:dyDescent="0.25">
      <c r="A15" s="156"/>
      <c r="B15" s="137"/>
      <c r="C15" s="137"/>
      <c r="D15" s="141"/>
      <c r="E15" s="142"/>
      <c r="F15" s="142"/>
      <c r="G15" s="143"/>
      <c r="H15" s="150"/>
      <c r="I15" s="151"/>
      <c r="J15" s="151"/>
      <c r="K15" s="152"/>
      <c r="L15" s="131" t="s">
        <v>52</v>
      </c>
      <c r="M15" s="131"/>
      <c r="N15" s="131"/>
      <c r="O15" s="131"/>
      <c r="P15" s="50" t="s">
        <v>39</v>
      </c>
      <c r="Q15" s="132">
        <v>0.6</v>
      </c>
      <c r="R15" s="132"/>
      <c r="S15" s="51"/>
      <c r="T15" s="53">
        <f>U13*Q15</f>
        <v>2.7272727272727275</v>
      </c>
      <c r="U15" s="118"/>
      <c r="V15" s="158"/>
      <c r="W15" s="159"/>
      <c r="X15" s="159"/>
      <c r="Y15" s="159"/>
      <c r="Z15" s="159"/>
      <c r="AA15" s="159"/>
    </row>
    <row r="16" spans="1:27" ht="108" customHeight="1" x14ac:dyDescent="0.25">
      <c r="A16" s="156"/>
      <c r="B16" s="137"/>
      <c r="C16" s="137"/>
      <c r="D16" s="144"/>
      <c r="E16" s="145"/>
      <c r="F16" s="145"/>
      <c r="G16" s="146"/>
      <c r="H16" s="153"/>
      <c r="I16" s="154"/>
      <c r="J16" s="154"/>
      <c r="K16" s="155"/>
      <c r="L16" s="131" t="s">
        <v>53</v>
      </c>
      <c r="M16" s="131"/>
      <c r="N16" s="131"/>
      <c r="O16" s="131"/>
      <c r="P16" s="50" t="s">
        <v>40</v>
      </c>
      <c r="Q16" s="132">
        <v>1</v>
      </c>
      <c r="R16" s="132"/>
      <c r="S16" s="51"/>
      <c r="T16" s="53">
        <f>U13*Q16</f>
        <v>4.5454545454545459</v>
      </c>
      <c r="U16" s="118"/>
      <c r="V16" s="158"/>
      <c r="W16" s="159"/>
      <c r="X16" s="159"/>
      <c r="Y16" s="159"/>
      <c r="Z16" s="159"/>
      <c r="AA16" s="159"/>
    </row>
    <row r="17" spans="1:27" ht="76.25" customHeight="1" x14ac:dyDescent="0.25">
      <c r="A17" s="156">
        <f t="shared" si="0"/>
        <v>3</v>
      </c>
      <c r="B17" s="137" t="s">
        <v>66</v>
      </c>
      <c r="C17" s="137"/>
      <c r="D17" s="138" t="s">
        <v>69</v>
      </c>
      <c r="E17" s="139"/>
      <c r="F17" s="139"/>
      <c r="G17" s="140"/>
      <c r="H17" s="147" t="s">
        <v>70</v>
      </c>
      <c r="I17" s="148"/>
      <c r="J17" s="148"/>
      <c r="K17" s="149"/>
      <c r="L17" s="131" t="s">
        <v>48</v>
      </c>
      <c r="M17" s="131"/>
      <c r="N17" s="131"/>
      <c r="O17" s="131"/>
      <c r="P17" s="50" t="s">
        <v>37</v>
      </c>
      <c r="Q17" s="133">
        <v>0</v>
      </c>
      <c r="R17" s="133"/>
      <c r="S17" s="51"/>
      <c r="T17" s="52">
        <v>0</v>
      </c>
      <c r="U17" s="157">
        <f t="shared" ref="U17" si="1">U13</f>
        <v>4.5454545454545459</v>
      </c>
      <c r="V17" s="158">
        <f>(IFERROR(VLOOKUP("X",S17:T20,2,0),0))</f>
        <v>0</v>
      </c>
      <c r="W17" s="159"/>
      <c r="X17" s="159"/>
      <c r="Y17" s="159"/>
      <c r="Z17" s="159"/>
      <c r="AA17" s="159"/>
    </row>
    <row r="18" spans="1:27" ht="78" customHeight="1" x14ac:dyDescent="0.25">
      <c r="A18" s="156"/>
      <c r="B18" s="137"/>
      <c r="C18" s="137"/>
      <c r="D18" s="141"/>
      <c r="E18" s="142"/>
      <c r="F18" s="142"/>
      <c r="G18" s="143"/>
      <c r="H18" s="150"/>
      <c r="I18" s="151"/>
      <c r="J18" s="151"/>
      <c r="K18" s="152"/>
      <c r="L18" s="131" t="s">
        <v>51</v>
      </c>
      <c r="M18" s="131"/>
      <c r="N18" s="131"/>
      <c r="O18" s="131"/>
      <c r="P18" s="50" t="s">
        <v>38</v>
      </c>
      <c r="Q18" s="132">
        <v>0.4</v>
      </c>
      <c r="R18" s="132"/>
      <c r="S18" s="51"/>
      <c r="T18" s="52">
        <f>U17*Q18</f>
        <v>1.8181818181818183</v>
      </c>
      <c r="U18" s="118"/>
      <c r="V18" s="158"/>
      <c r="W18" s="159"/>
      <c r="X18" s="159"/>
      <c r="Y18" s="159"/>
      <c r="Z18" s="159"/>
      <c r="AA18" s="159"/>
    </row>
    <row r="19" spans="1:27" ht="48" customHeight="1" x14ac:dyDescent="0.25">
      <c r="A19" s="156"/>
      <c r="B19" s="137"/>
      <c r="C19" s="137"/>
      <c r="D19" s="141"/>
      <c r="E19" s="142"/>
      <c r="F19" s="142"/>
      <c r="G19" s="143"/>
      <c r="H19" s="150"/>
      <c r="I19" s="151"/>
      <c r="J19" s="151"/>
      <c r="K19" s="152"/>
      <c r="L19" s="131" t="s">
        <v>52</v>
      </c>
      <c r="M19" s="131"/>
      <c r="N19" s="131"/>
      <c r="O19" s="131"/>
      <c r="P19" s="50" t="s">
        <v>39</v>
      </c>
      <c r="Q19" s="132">
        <v>0.6</v>
      </c>
      <c r="R19" s="132"/>
      <c r="S19" s="51"/>
      <c r="T19" s="53">
        <f>U17*Q19</f>
        <v>2.7272727272727275</v>
      </c>
      <c r="U19" s="118"/>
      <c r="V19" s="158"/>
      <c r="W19" s="159"/>
      <c r="X19" s="159"/>
      <c r="Y19" s="159"/>
      <c r="Z19" s="159"/>
      <c r="AA19" s="159"/>
    </row>
    <row r="20" spans="1:27" ht="159.75" customHeight="1" x14ac:dyDescent="0.25">
      <c r="A20" s="156"/>
      <c r="B20" s="137"/>
      <c r="C20" s="137"/>
      <c r="D20" s="144"/>
      <c r="E20" s="145"/>
      <c r="F20" s="145"/>
      <c r="G20" s="146"/>
      <c r="H20" s="153"/>
      <c r="I20" s="154"/>
      <c r="J20" s="154"/>
      <c r="K20" s="155"/>
      <c r="L20" s="131" t="s">
        <v>53</v>
      </c>
      <c r="M20" s="131"/>
      <c r="N20" s="131"/>
      <c r="O20" s="131"/>
      <c r="P20" s="50" t="s">
        <v>40</v>
      </c>
      <c r="Q20" s="132">
        <v>1</v>
      </c>
      <c r="R20" s="132"/>
      <c r="S20" s="51"/>
      <c r="T20" s="53">
        <f>U17*Q20</f>
        <v>4.5454545454545459</v>
      </c>
      <c r="U20" s="118"/>
      <c r="V20" s="158"/>
      <c r="W20" s="159"/>
      <c r="X20" s="159"/>
      <c r="Y20" s="159"/>
      <c r="Z20" s="159"/>
      <c r="AA20" s="159"/>
    </row>
    <row r="21" spans="1:27" ht="76.25" customHeight="1" x14ac:dyDescent="0.25">
      <c r="A21" s="156">
        <f t="shared" si="0"/>
        <v>4</v>
      </c>
      <c r="B21" s="137" t="s">
        <v>68</v>
      </c>
      <c r="C21" s="137"/>
      <c r="D21" s="138" t="s">
        <v>136</v>
      </c>
      <c r="E21" s="139"/>
      <c r="F21" s="139"/>
      <c r="G21" s="140"/>
      <c r="H21" s="147" t="s">
        <v>137</v>
      </c>
      <c r="I21" s="148"/>
      <c r="J21" s="148"/>
      <c r="K21" s="149"/>
      <c r="L21" s="131" t="s">
        <v>48</v>
      </c>
      <c r="M21" s="131"/>
      <c r="N21" s="131"/>
      <c r="O21" s="131"/>
      <c r="P21" s="50" t="s">
        <v>37</v>
      </c>
      <c r="Q21" s="133">
        <v>0</v>
      </c>
      <c r="R21" s="133"/>
      <c r="S21" s="51"/>
      <c r="T21" s="52">
        <v>0</v>
      </c>
      <c r="U21" s="157">
        <f t="shared" ref="U21:U81" si="2">U17</f>
        <v>4.5454545454545459</v>
      </c>
      <c r="V21" s="158">
        <f>(IFERROR(VLOOKUP("X",S21:T24,2,0),0))</f>
        <v>0</v>
      </c>
      <c r="W21" s="159"/>
      <c r="X21" s="159"/>
      <c r="Y21" s="159"/>
      <c r="Z21" s="159"/>
      <c r="AA21" s="159"/>
    </row>
    <row r="22" spans="1:27" ht="78" customHeight="1" x14ac:dyDescent="0.25">
      <c r="A22" s="156"/>
      <c r="B22" s="137"/>
      <c r="C22" s="137"/>
      <c r="D22" s="141"/>
      <c r="E22" s="142"/>
      <c r="F22" s="142"/>
      <c r="G22" s="143"/>
      <c r="H22" s="150"/>
      <c r="I22" s="151"/>
      <c r="J22" s="151"/>
      <c r="K22" s="152"/>
      <c r="L22" s="131" t="s">
        <v>51</v>
      </c>
      <c r="M22" s="131"/>
      <c r="N22" s="131"/>
      <c r="O22" s="131"/>
      <c r="P22" s="50" t="s">
        <v>38</v>
      </c>
      <c r="Q22" s="132">
        <v>0.4</v>
      </c>
      <c r="R22" s="132"/>
      <c r="S22" s="51"/>
      <c r="T22" s="52">
        <f>U21*Q22</f>
        <v>1.8181818181818183</v>
      </c>
      <c r="U22" s="118"/>
      <c r="V22" s="158"/>
      <c r="W22" s="159"/>
      <c r="X22" s="159"/>
      <c r="Y22" s="159"/>
      <c r="Z22" s="159"/>
      <c r="AA22" s="159"/>
    </row>
    <row r="23" spans="1:27" ht="48" customHeight="1" x14ac:dyDescent="0.25">
      <c r="A23" s="156"/>
      <c r="B23" s="137"/>
      <c r="C23" s="137"/>
      <c r="D23" s="141"/>
      <c r="E23" s="142"/>
      <c r="F23" s="142"/>
      <c r="G23" s="143"/>
      <c r="H23" s="150"/>
      <c r="I23" s="151"/>
      <c r="J23" s="151"/>
      <c r="K23" s="152"/>
      <c r="L23" s="131" t="s">
        <v>52</v>
      </c>
      <c r="M23" s="131"/>
      <c r="N23" s="131"/>
      <c r="O23" s="131"/>
      <c r="P23" s="50" t="s">
        <v>39</v>
      </c>
      <c r="Q23" s="132">
        <v>0.6</v>
      </c>
      <c r="R23" s="132"/>
      <c r="S23" s="51"/>
      <c r="T23" s="53">
        <f>U21*Q23</f>
        <v>2.7272727272727275</v>
      </c>
      <c r="U23" s="118"/>
      <c r="V23" s="158"/>
      <c r="W23" s="159"/>
      <c r="X23" s="159"/>
      <c r="Y23" s="159"/>
      <c r="Z23" s="159"/>
      <c r="AA23" s="159"/>
    </row>
    <row r="24" spans="1:27" ht="159.75" customHeight="1" x14ac:dyDescent="0.25">
      <c r="A24" s="156"/>
      <c r="B24" s="137"/>
      <c r="C24" s="137"/>
      <c r="D24" s="144"/>
      <c r="E24" s="145"/>
      <c r="F24" s="145"/>
      <c r="G24" s="146"/>
      <c r="H24" s="153"/>
      <c r="I24" s="154"/>
      <c r="J24" s="154"/>
      <c r="K24" s="155"/>
      <c r="L24" s="131" t="s">
        <v>53</v>
      </c>
      <c r="M24" s="131"/>
      <c r="N24" s="131"/>
      <c r="O24" s="131"/>
      <c r="P24" s="50" t="s">
        <v>40</v>
      </c>
      <c r="Q24" s="132">
        <v>1</v>
      </c>
      <c r="R24" s="132"/>
      <c r="S24" s="51"/>
      <c r="T24" s="53">
        <f>U21*Q24</f>
        <v>4.5454545454545459</v>
      </c>
      <c r="U24" s="118"/>
      <c r="V24" s="158"/>
      <c r="W24" s="159"/>
      <c r="X24" s="159"/>
      <c r="Y24" s="159"/>
      <c r="Z24" s="159"/>
      <c r="AA24" s="159"/>
    </row>
    <row r="25" spans="1:27" ht="76.25" customHeight="1" x14ac:dyDescent="0.25">
      <c r="A25" s="156">
        <f t="shared" si="0"/>
        <v>5</v>
      </c>
      <c r="B25" s="137" t="s">
        <v>71</v>
      </c>
      <c r="C25" s="137"/>
      <c r="D25" s="138" t="s">
        <v>72</v>
      </c>
      <c r="E25" s="139"/>
      <c r="F25" s="139"/>
      <c r="G25" s="140"/>
      <c r="H25" s="147" t="s">
        <v>138</v>
      </c>
      <c r="I25" s="148"/>
      <c r="J25" s="148"/>
      <c r="K25" s="149"/>
      <c r="L25" s="131" t="s">
        <v>48</v>
      </c>
      <c r="M25" s="131"/>
      <c r="N25" s="131"/>
      <c r="O25" s="131"/>
      <c r="P25" s="50" t="s">
        <v>37</v>
      </c>
      <c r="Q25" s="133">
        <v>0</v>
      </c>
      <c r="R25" s="133"/>
      <c r="S25" s="51"/>
      <c r="T25" s="52">
        <v>0</v>
      </c>
      <c r="U25" s="157">
        <f t="shared" si="2"/>
        <v>4.5454545454545459</v>
      </c>
      <c r="V25" s="158">
        <f>(IFERROR(VLOOKUP("X",S25:T28,2,0),0))</f>
        <v>0</v>
      </c>
      <c r="W25" s="122"/>
      <c r="X25" s="123"/>
      <c r="Y25" s="123"/>
      <c r="Z25" s="123"/>
      <c r="AA25" s="124"/>
    </row>
    <row r="26" spans="1:27" ht="78" customHeight="1" x14ac:dyDescent="0.25">
      <c r="A26" s="156"/>
      <c r="B26" s="137"/>
      <c r="C26" s="137"/>
      <c r="D26" s="141"/>
      <c r="E26" s="142"/>
      <c r="F26" s="142"/>
      <c r="G26" s="143"/>
      <c r="H26" s="150"/>
      <c r="I26" s="151"/>
      <c r="J26" s="151"/>
      <c r="K26" s="152"/>
      <c r="L26" s="131" t="s">
        <v>51</v>
      </c>
      <c r="M26" s="131"/>
      <c r="N26" s="131"/>
      <c r="O26" s="131"/>
      <c r="P26" s="50" t="s">
        <v>38</v>
      </c>
      <c r="Q26" s="132">
        <v>0.4</v>
      </c>
      <c r="R26" s="132"/>
      <c r="S26" s="51"/>
      <c r="T26" s="52">
        <f>U25*Q26</f>
        <v>1.8181818181818183</v>
      </c>
      <c r="U26" s="118"/>
      <c r="V26" s="158"/>
      <c r="W26" s="125"/>
      <c r="X26" s="126"/>
      <c r="Y26" s="126"/>
      <c r="Z26" s="126"/>
      <c r="AA26" s="127"/>
    </row>
    <row r="27" spans="1:27" ht="48" customHeight="1" x14ac:dyDescent="0.25">
      <c r="A27" s="156"/>
      <c r="B27" s="137"/>
      <c r="C27" s="137"/>
      <c r="D27" s="141"/>
      <c r="E27" s="142"/>
      <c r="F27" s="142"/>
      <c r="G27" s="143"/>
      <c r="H27" s="150"/>
      <c r="I27" s="151"/>
      <c r="J27" s="151"/>
      <c r="K27" s="152"/>
      <c r="L27" s="131" t="s">
        <v>52</v>
      </c>
      <c r="M27" s="131"/>
      <c r="N27" s="131"/>
      <c r="O27" s="131"/>
      <c r="P27" s="50" t="s">
        <v>39</v>
      </c>
      <c r="Q27" s="132">
        <v>0.6</v>
      </c>
      <c r="R27" s="132"/>
      <c r="S27" s="51"/>
      <c r="T27" s="53">
        <f>U25*Q27</f>
        <v>2.7272727272727275</v>
      </c>
      <c r="U27" s="118"/>
      <c r="V27" s="158"/>
      <c r="W27" s="125"/>
      <c r="X27" s="126"/>
      <c r="Y27" s="126"/>
      <c r="Z27" s="126"/>
      <c r="AA27" s="127"/>
    </row>
    <row r="28" spans="1:27" ht="48" customHeight="1" x14ac:dyDescent="0.25">
      <c r="A28" s="156"/>
      <c r="B28" s="137"/>
      <c r="C28" s="137"/>
      <c r="D28" s="144"/>
      <c r="E28" s="145"/>
      <c r="F28" s="145"/>
      <c r="G28" s="146"/>
      <c r="H28" s="153"/>
      <c r="I28" s="154"/>
      <c r="J28" s="154"/>
      <c r="K28" s="155"/>
      <c r="L28" s="131" t="s">
        <v>53</v>
      </c>
      <c r="M28" s="131"/>
      <c r="N28" s="131"/>
      <c r="O28" s="131"/>
      <c r="P28" s="50" t="s">
        <v>40</v>
      </c>
      <c r="Q28" s="132">
        <v>1</v>
      </c>
      <c r="R28" s="132"/>
      <c r="S28" s="51"/>
      <c r="T28" s="53">
        <f>U25*Q28</f>
        <v>4.5454545454545459</v>
      </c>
      <c r="U28" s="118"/>
      <c r="V28" s="158"/>
      <c r="W28" s="128"/>
      <c r="X28" s="129"/>
      <c r="Y28" s="129"/>
      <c r="Z28" s="129"/>
      <c r="AA28" s="130"/>
    </row>
    <row r="29" spans="1:27" ht="76.25" customHeight="1" x14ac:dyDescent="0.25">
      <c r="A29" s="156">
        <f t="shared" si="0"/>
        <v>6</v>
      </c>
      <c r="B29" s="137" t="s">
        <v>73</v>
      </c>
      <c r="C29" s="137"/>
      <c r="D29" s="138" t="s">
        <v>96</v>
      </c>
      <c r="E29" s="139"/>
      <c r="F29" s="139"/>
      <c r="G29" s="140"/>
      <c r="H29" s="147" t="s">
        <v>97</v>
      </c>
      <c r="I29" s="148"/>
      <c r="J29" s="148"/>
      <c r="K29" s="149"/>
      <c r="L29" s="131" t="s">
        <v>48</v>
      </c>
      <c r="M29" s="131"/>
      <c r="N29" s="131"/>
      <c r="O29" s="131"/>
      <c r="P29" s="50" t="s">
        <v>37</v>
      </c>
      <c r="Q29" s="133">
        <v>0</v>
      </c>
      <c r="R29" s="133"/>
      <c r="S29" s="51"/>
      <c r="T29" s="52">
        <v>0</v>
      </c>
      <c r="U29" s="157">
        <f t="shared" si="2"/>
        <v>4.5454545454545459</v>
      </c>
      <c r="V29" s="158">
        <f>(IFERROR(VLOOKUP("X",S29:T32,2,0),0))</f>
        <v>0</v>
      </c>
      <c r="W29" s="122"/>
      <c r="X29" s="123"/>
      <c r="Y29" s="123"/>
      <c r="Z29" s="123"/>
      <c r="AA29" s="124"/>
    </row>
    <row r="30" spans="1:27" ht="78" customHeight="1" x14ac:dyDescent="0.25">
      <c r="A30" s="156"/>
      <c r="B30" s="137"/>
      <c r="C30" s="137"/>
      <c r="D30" s="141"/>
      <c r="E30" s="142"/>
      <c r="F30" s="142"/>
      <c r="G30" s="143"/>
      <c r="H30" s="150"/>
      <c r="I30" s="151"/>
      <c r="J30" s="151"/>
      <c r="K30" s="152"/>
      <c r="L30" s="131" t="s">
        <v>51</v>
      </c>
      <c r="M30" s="131"/>
      <c r="N30" s="131"/>
      <c r="O30" s="131"/>
      <c r="P30" s="50" t="s">
        <v>38</v>
      </c>
      <c r="Q30" s="132">
        <v>0.4</v>
      </c>
      <c r="R30" s="132"/>
      <c r="S30" s="51"/>
      <c r="T30" s="52">
        <f>U29*Q30</f>
        <v>1.8181818181818183</v>
      </c>
      <c r="U30" s="118"/>
      <c r="V30" s="158"/>
      <c r="W30" s="125"/>
      <c r="X30" s="126"/>
      <c r="Y30" s="126"/>
      <c r="Z30" s="126"/>
      <c r="AA30" s="127"/>
    </row>
    <row r="31" spans="1:27" ht="48" customHeight="1" x14ac:dyDescent="0.25">
      <c r="A31" s="156"/>
      <c r="B31" s="137"/>
      <c r="C31" s="137"/>
      <c r="D31" s="141"/>
      <c r="E31" s="142"/>
      <c r="F31" s="142"/>
      <c r="G31" s="143"/>
      <c r="H31" s="150"/>
      <c r="I31" s="151"/>
      <c r="J31" s="151"/>
      <c r="K31" s="152"/>
      <c r="L31" s="131" t="s">
        <v>52</v>
      </c>
      <c r="M31" s="131"/>
      <c r="N31" s="131"/>
      <c r="O31" s="131"/>
      <c r="P31" s="50" t="s">
        <v>39</v>
      </c>
      <c r="Q31" s="132">
        <v>0.6</v>
      </c>
      <c r="R31" s="132"/>
      <c r="S31" s="51"/>
      <c r="T31" s="53">
        <f>U29*Q31</f>
        <v>2.7272727272727275</v>
      </c>
      <c r="U31" s="118"/>
      <c r="V31" s="158"/>
      <c r="W31" s="125"/>
      <c r="X31" s="126"/>
      <c r="Y31" s="126"/>
      <c r="Z31" s="126"/>
      <c r="AA31" s="127"/>
    </row>
    <row r="32" spans="1:27" ht="48" customHeight="1" x14ac:dyDescent="0.25">
      <c r="A32" s="156"/>
      <c r="B32" s="137"/>
      <c r="C32" s="137"/>
      <c r="D32" s="144"/>
      <c r="E32" s="145"/>
      <c r="F32" s="145"/>
      <c r="G32" s="146"/>
      <c r="H32" s="153"/>
      <c r="I32" s="154"/>
      <c r="J32" s="154"/>
      <c r="K32" s="155"/>
      <c r="L32" s="131" t="s">
        <v>53</v>
      </c>
      <c r="M32" s="131"/>
      <c r="N32" s="131"/>
      <c r="O32" s="131"/>
      <c r="P32" s="50" t="s">
        <v>40</v>
      </c>
      <c r="Q32" s="132">
        <v>1</v>
      </c>
      <c r="R32" s="132"/>
      <c r="S32" s="51"/>
      <c r="T32" s="53">
        <f>U29*Q32</f>
        <v>4.5454545454545459</v>
      </c>
      <c r="U32" s="118"/>
      <c r="V32" s="158"/>
      <c r="W32" s="128"/>
      <c r="X32" s="129"/>
      <c r="Y32" s="129"/>
      <c r="Z32" s="129"/>
      <c r="AA32" s="130"/>
    </row>
    <row r="33" spans="1:27" ht="76.25" customHeight="1" x14ac:dyDescent="0.25">
      <c r="A33" s="156">
        <f t="shared" si="0"/>
        <v>7</v>
      </c>
      <c r="B33" s="137" t="s">
        <v>74</v>
      </c>
      <c r="C33" s="137"/>
      <c r="D33" s="138" t="s">
        <v>95</v>
      </c>
      <c r="E33" s="139"/>
      <c r="F33" s="139"/>
      <c r="G33" s="140"/>
      <c r="H33" s="147" t="s">
        <v>97</v>
      </c>
      <c r="I33" s="148"/>
      <c r="J33" s="148"/>
      <c r="K33" s="149"/>
      <c r="L33" s="131" t="s">
        <v>48</v>
      </c>
      <c r="M33" s="131"/>
      <c r="N33" s="131"/>
      <c r="O33" s="131"/>
      <c r="P33" s="50" t="s">
        <v>37</v>
      </c>
      <c r="Q33" s="133">
        <v>0</v>
      </c>
      <c r="R33" s="133"/>
      <c r="S33" s="51"/>
      <c r="T33" s="52">
        <v>0</v>
      </c>
      <c r="U33" s="157">
        <f t="shared" si="2"/>
        <v>4.5454545454545459</v>
      </c>
      <c r="V33" s="119">
        <f>(IFERROR(VLOOKUP("X",S33:T36,2,0),0))</f>
        <v>0</v>
      </c>
      <c r="W33" s="122"/>
      <c r="X33" s="123"/>
      <c r="Y33" s="123"/>
      <c r="Z33" s="123"/>
      <c r="AA33" s="124"/>
    </row>
    <row r="34" spans="1:27" ht="78" customHeight="1" x14ac:dyDescent="0.25">
      <c r="A34" s="156"/>
      <c r="B34" s="137"/>
      <c r="C34" s="137"/>
      <c r="D34" s="141"/>
      <c r="E34" s="142"/>
      <c r="F34" s="142"/>
      <c r="G34" s="143"/>
      <c r="H34" s="150"/>
      <c r="I34" s="151"/>
      <c r="J34" s="151"/>
      <c r="K34" s="152"/>
      <c r="L34" s="131" t="s">
        <v>51</v>
      </c>
      <c r="M34" s="131"/>
      <c r="N34" s="131"/>
      <c r="O34" s="131"/>
      <c r="P34" s="50" t="s">
        <v>38</v>
      </c>
      <c r="Q34" s="132">
        <v>0.4</v>
      </c>
      <c r="R34" s="132"/>
      <c r="S34" s="51"/>
      <c r="T34" s="52">
        <f>U33*Q34</f>
        <v>1.8181818181818183</v>
      </c>
      <c r="U34" s="118"/>
      <c r="V34" s="120"/>
      <c r="W34" s="125"/>
      <c r="X34" s="126"/>
      <c r="Y34" s="126"/>
      <c r="Z34" s="126"/>
      <c r="AA34" s="127"/>
    </row>
    <row r="35" spans="1:27" ht="48" customHeight="1" x14ac:dyDescent="0.25">
      <c r="A35" s="156"/>
      <c r="B35" s="137"/>
      <c r="C35" s="137"/>
      <c r="D35" s="141"/>
      <c r="E35" s="142"/>
      <c r="F35" s="142"/>
      <c r="G35" s="143"/>
      <c r="H35" s="150"/>
      <c r="I35" s="151"/>
      <c r="J35" s="151"/>
      <c r="K35" s="152"/>
      <c r="L35" s="131" t="s">
        <v>52</v>
      </c>
      <c r="M35" s="131"/>
      <c r="N35" s="131"/>
      <c r="O35" s="131"/>
      <c r="P35" s="50" t="s">
        <v>39</v>
      </c>
      <c r="Q35" s="132">
        <v>0.6</v>
      </c>
      <c r="R35" s="132"/>
      <c r="S35" s="51"/>
      <c r="T35" s="53">
        <f>U33*Q35</f>
        <v>2.7272727272727275</v>
      </c>
      <c r="U35" s="118"/>
      <c r="V35" s="120"/>
      <c r="W35" s="125"/>
      <c r="X35" s="126"/>
      <c r="Y35" s="126"/>
      <c r="Z35" s="126"/>
      <c r="AA35" s="127"/>
    </row>
    <row r="36" spans="1:27" ht="48" customHeight="1" x14ac:dyDescent="0.25">
      <c r="A36" s="156"/>
      <c r="B36" s="137"/>
      <c r="C36" s="137"/>
      <c r="D36" s="144"/>
      <c r="E36" s="145"/>
      <c r="F36" s="145"/>
      <c r="G36" s="146"/>
      <c r="H36" s="153"/>
      <c r="I36" s="154"/>
      <c r="J36" s="154"/>
      <c r="K36" s="155"/>
      <c r="L36" s="131" t="s">
        <v>53</v>
      </c>
      <c r="M36" s="131"/>
      <c r="N36" s="131"/>
      <c r="O36" s="131"/>
      <c r="P36" s="50" t="s">
        <v>40</v>
      </c>
      <c r="Q36" s="132">
        <v>1</v>
      </c>
      <c r="R36" s="132"/>
      <c r="S36" s="51"/>
      <c r="T36" s="53">
        <f>U33*Q36</f>
        <v>4.5454545454545459</v>
      </c>
      <c r="U36" s="118"/>
      <c r="V36" s="121"/>
      <c r="W36" s="128"/>
      <c r="X36" s="129"/>
      <c r="Y36" s="129"/>
      <c r="Z36" s="129"/>
      <c r="AA36" s="130"/>
    </row>
    <row r="37" spans="1:27" ht="76.25" customHeight="1" x14ac:dyDescent="0.25">
      <c r="A37" s="156">
        <f t="shared" si="0"/>
        <v>8</v>
      </c>
      <c r="B37" s="137" t="s">
        <v>75</v>
      </c>
      <c r="C37" s="137"/>
      <c r="D37" s="138"/>
      <c r="E37" s="139"/>
      <c r="F37" s="139"/>
      <c r="G37" s="140"/>
      <c r="H37" s="147" t="s">
        <v>98</v>
      </c>
      <c r="I37" s="148"/>
      <c r="J37" s="148"/>
      <c r="K37" s="149"/>
      <c r="L37" s="131" t="s">
        <v>48</v>
      </c>
      <c r="M37" s="131"/>
      <c r="N37" s="131"/>
      <c r="O37" s="131"/>
      <c r="P37" s="50" t="s">
        <v>37</v>
      </c>
      <c r="Q37" s="133">
        <v>0</v>
      </c>
      <c r="R37" s="133"/>
      <c r="S37" s="51"/>
      <c r="T37" s="52">
        <v>0</v>
      </c>
      <c r="U37" s="157">
        <f t="shared" si="2"/>
        <v>4.5454545454545459</v>
      </c>
      <c r="V37" s="158">
        <f>(IFERROR(VLOOKUP("X",S37:T40,2,0),0))</f>
        <v>0</v>
      </c>
      <c r="W37" s="122"/>
      <c r="X37" s="123"/>
      <c r="Y37" s="123"/>
      <c r="Z37" s="123"/>
      <c r="AA37" s="124"/>
    </row>
    <row r="38" spans="1:27" ht="78" customHeight="1" x14ac:dyDescent="0.25">
      <c r="A38" s="156"/>
      <c r="B38" s="137"/>
      <c r="C38" s="137"/>
      <c r="D38" s="141"/>
      <c r="E38" s="142"/>
      <c r="F38" s="142"/>
      <c r="G38" s="143"/>
      <c r="H38" s="150"/>
      <c r="I38" s="151"/>
      <c r="J38" s="151"/>
      <c r="K38" s="152"/>
      <c r="L38" s="131" t="s">
        <v>51</v>
      </c>
      <c r="M38" s="131"/>
      <c r="N38" s="131"/>
      <c r="O38" s="131"/>
      <c r="P38" s="50" t="s">
        <v>38</v>
      </c>
      <c r="Q38" s="132">
        <v>0.4</v>
      </c>
      <c r="R38" s="132"/>
      <c r="S38" s="51"/>
      <c r="T38" s="52">
        <f>U37*Q38</f>
        <v>1.8181818181818183</v>
      </c>
      <c r="U38" s="118"/>
      <c r="V38" s="158"/>
      <c r="W38" s="125"/>
      <c r="X38" s="126"/>
      <c r="Y38" s="126"/>
      <c r="Z38" s="126"/>
      <c r="AA38" s="127"/>
    </row>
    <row r="39" spans="1:27" ht="48" customHeight="1" x14ac:dyDescent="0.25">
      <c r="A39" s="156"/>
      <c r="B39" s="137"/>
      <c r="C39" s="137"/>
      <c r="D39" s="141"/>
      <c r="E39" s="142"/>
      <c r="F39" s="142"/>
      <c r="G39" s="143"/>
      <c r="H39" s="150"/>
      <c r="I39" s="151"/>
      <c r="J39" s="151"/>
      <c r="K39" s="152"/>
      <c r="L39" s="131" t="s">
        <v>52</v>
      </c>
      <c r="M39" s="131"/>
      <c r="N39" s="131"/>
      <c r="O39" s="131"/>
      <c r="P39" s="50" t="s">
        <v>39</v>
      </c>
      <c r="Q39" s="132">
        <v>0.6</v>
      </c>
      <c r="R39" s="132"/>
      <c r="S39" s="51"/>
      <c r="T39" s="53">
        <f>U37*Q39</f>
        <v>2.7272727272727275</v>
      </c>
      <c r="U39" s="118"/>
      <c r="V39" s="158"/>
      <c r="W39" s="125"/>
      <c r="X39" s="126"/>
      <c r="Y39" s="126"/>
      <c r="Z39" s="126"/>
      <c r="AA39" s="127"/>
    </row>
    <row r="40" spans="1:27" ht="48" customHeight="1" x14ac:dyDescent="0.25">
      <c r="A40" s="156"/>
      <c r="B40" s="137"/>
      <c r="C40" s="137"/>
      <c r="D40" s="144"/>
      <c r="E40" s="145"/>
      <c r="F40" s="145"/>
      <c r="G40" s="146"/>
      <c r="H40" s="153"/>
      <c r="I40" s="154"/>
      <c r="J40" s="154"/>
      <c r="K40" s="155"/>
      <c r="L40" s="131" t="s">
        <v>53</v>
      </c>
      <c r="M40" s="131"/>
      <c r="N40" s="131"/>
      <c r="O40" s="131"/>
      <c r="P40" s="50" t="s">
        <v>40</v>
      </c>
      <c r="Q40" s="132">
        <v>1</v>
      </c>
      <c r="R40" s="132"/>
      <c r="S40" s="51"/>
      <c r="T40" s="53">
        <f>U37*Q40</f>
        <v>4.5454545454545459</v>
      </c>
      <c r="U40" s="118"/>
      <c r="V40" s="158"/>
      <c r="W40" s="128"/>
      <c r="X40" s="129"/>
      <c r="Y40" s="129"/>
      <c r="Z40" s="129"/>
      <c r="AA40" s="130"/>
    </row>
    <row r="41" spans="1:27" ht="76.25" customHeight="1" x14ac:dyDescent="0.25">
      <c r="A41" s="156">
        <f t="shared" si="0"/>
        <v>9</v>
      </c>
      <c r="B41" s="137" t="s">
        <v>84</v>
      </c>
      <c r="C41" s="137"/>
      <c r="D41" s="138"/>
      <c r="E41" s="139"/>
      <c r="F41" s="139"/>
      <c r="G41" s="140"/>
      <c r="H41" s="147" t="s">
        <v>99</v>
      </c>
      <c r="I41" s="148"/>
      <c r="J41" s="148"/>
      <c r="K41" s="149"/>
      <c r="L41" s="131" t="s">
        <v>48</v>
      </c>
      <c r="M41" s="131"/>
      <c r="N41" s="131"/>
      <c r="O41" s="131"/>
      <c r="P41" s="50" t="s">
        <v>37</v>
      </c>
      <c r="Q41" s="133">
        <v>0</v>
      </c>
      <c r="R41" s="133"/>
      <c r="S41" s="51"/>
      <c r="T41" s="52">
        <v>0</v>
      </c>
      <c r="U41" s="157">
        <f t="shared" si="2"/>
        <v>4.5454545454545459</v>
      </c>
      <c r="V41" s="119">
        <f>(IFERROR(VLOOKUP("X",S41:T44,2,0),0))</f>
        <v>0</v>
      </c>
      <c r="W41" s="122"/>
      <c r="X41" s="123"/>
      <c r="Y41" s="123"/>
      <c r="Z41" s="123"/>
      <c r="AA41" s="124"/>
    </row>
    <row r="42" spans="1:27" ht="78" customHeight="1" x14ac:dyDescent="0.25">
      <c r="A42" s="156"/>
      <c r="B42" s="137"/>
      <c r="C42" s="137"/>
      <c r="D42" s="141"/>
      <c r="E42" s="142"/>
      <c r="F42" s="142"/>
      <c r="G42" s="143"/>
      <c r="H42" s="150"/>
      <c r="I42" s="151"/>
      <c r="J42" s="151"/>
      <c r="K42" s="152"/>
      <c r="L42" s="131" t="s">
        <v>51</v>
      </c>
      <c r="M42" s="131"/>
      <c r="N42" s="131"/>
      <c r="O42" s="131"/>
      <c r="P42" s="50" t="s">
        <v>38</v>
      </c>
      <c r="Q42" s="132">
        <v>0.4</v>
      </c>
      <c r="R42" s="132"/>
      <c r="S42" s="51"/>
      <c r="T42" s="52">
        <f>U41*Q42</f>
        <v>1.8181818181818183</v>
      </c>
      <c r="U42" s="118"/>
      <c r="V42" s="120"/>
      <c r="W42" s="125"/>
      <c r="X42" s="126"/>
      <c r="Y42" s="126"/>
      <c r="Z42" s="126"/>
      <c r="AA42" s="127"/>
    </row>
    <row r="43" spans="1:27" ht="48" customHeight="1" x14ac:dyDescent="0.25">
      <c r="A43" s="156"/>
      <c r="B43" s="137"/>
      <c r="C43" s="137"/>
      <c r="D43" s="141"/>
      <c r="E43" s="142"/>
      <c r="F43" s="142"/>
      <c r="G43" s="143"/>
      <c r="H43" s="150"/>
      <c r="I43" s="151"/>
      <c r="J43" s="151"/>
      <c r="K43" s="152"/>
      <c r="L43" s="131" t="s">
        <v>52</v>
      </c>
      <c r="M43" s="131"/>
      <c r="N43" s="131"/>
      <c r="O43" s="131"/>
      <c r="P43" s="50" t="s">
        <v>39</v>
      </c>
      <c r="Q43" s="132">
        <v>0.6</v>
      </c>
      <c r="R43" s="132"/>
      <c r="S43" s="51"/>
      <c r="T43" s="53">
        <f>U41*Q43</f>
        <v>2.7272727272727275</v>
      </c>
      <c r="U43" s="118"/>
      <c r="V43" s="120"/>
      <c r="W43" s="125"/>
      <c r="X43" s="126"/>
      <c r="Y43" s="126"/>
      <c r="Z43" s="126"/>
      <c r="AA43" s="127"/>
    </row>
    <row r="44" spans="1:27" ht="48" customHeight="1" x14ac:dyDescent="0.25">
      <c r="A44" s="156"/>
      <c r="B44" s="137"/>
      <c r="C44" s="137"/>
      <c r="D44" s="144"/>
      <c r="E44" s="145"/>
      <c r="F44" s="145"/>
      <c r="G44" s="146"/>
      <c r="H44" s="153"/>
      <c r="I44" s="154"/>
      <c r="J44" s="154"/>
      <c r="K44" s="155"/>
      <c r="L44" s="131" t="s">
        <v>53</v>
      </c>
      <c r="M44" s="131"/>
      <c r="N44" s="131"/>
      <c r="O44" s="131"/>
      <c r="P44" s="50" t="s">
        <v>40</v>
      </c>
      <c r="Q44" s="132">
        <v>1</v>
      </c>
      <c r="R44" s="132"/>
      <c r="S44" s="51"/>
      <c r="T44" s="53">
        <f>U41*Q44</f>
        <v>4.5454545454545459</v>
      </c>
      <c r="U44" s="118"/>
      <c r="V44" s="121"/>
      <c r="W44" s="128"/>
      <c r="X44" s="129"/>
      <c r="Y44" s="129"/>
      <c r="Z44" s="129"/>
      <c r="AA44" s="130"/>
    </row>
    <row r="45" spans="1:27" ht="76.25" customHeight="1" x14ac:dyDescent="0.25">
      <c r="A45" s="156">
        <f t="shared" si="0"/>
        <v>10</v>
      </c>
      <c r="B45" s="137" t="s">
        <v>76</v>
      </c>
      <c r="C45" s="137"/>
      <c r="D45" s="138" t="s">
        <v>100</v>
      </c>
      <c r="E45" s="139"/>
      <c r="F45" s="139"/>
      <c r="G45" s="140"/>
      <c r="H45" s="147" t="s">
        <v>101</v>
      </c>
      <c r="I45" s="148"/>
      <c r="J45" s="148"/>
      <c r="K45" s="149"/>
      <c r="L45" s="131" t="s">
        <v>48</v>
      </c>
      <c r="M45" s="131"/>
      <c r="N45" s="131"/>
      <c r="O45" s="131"/>
      <c r="P45" s="50" t="s">
        <v>37</v>
      </c>
      <c r="Q45" s="133">
        <v>0</v>
      </c>
      <c r="R45" s="133"/>
      <c r="S45" s="51"/>
      <c r="T45" s="52">
        <v>0</v>
      </c>
      <c r="U45" s="157">
        <f t="shared" si="2"/>
        <v>4.5454545454545459</v>
      </c>
      <c r="V45" s="158">
        <f>(IFERROR(VLOOKUP("X",S45:T48,2,0),0))</f>
        <v>0</v>
      </c>
      <c r="W45" s="159"/>
      <c r="X45" s="159"/>
      <c r="Y45" s="159"/>
      <c r="Z45" s="159"/>
      <c r="AA45" s="159"/>
    </row>
    <row r="46" spans="1:27" ht="78" customHeight="1" x14ac:dyDescent="0.25">
      <c r="A46" s="156"/>
      <c r="B46" s="137"/>
      <c r="C46" s="137"/>
      <c r="D46" s="141"/>
      <c r="E46" s="142"/>
      <c r="F46" s="142"/>
      <c r="G46" s="143"/>
      <c r="H46" s="150"/>
      <c r="I46" s="151"/>
      <c r="J46" s="151"/>
      <c r="K46" s="152"/>
      <c r="L46" s="131" t="s">
        <v>51</v>
      </c>
      <c r="M46" s="131"/>
      <c r="N46" s="131"/>
      <c r="O46" s="131"/>
      <c r="P46" s="50" t="s">
        <v>38</v>
      </c>
      <c r="Q46" s="132">
        <v>0.4</v>
      </c>
      <c r="R46" s="132"/>
      <c r="S46" s="51"/>
      <c r="T46" s="52">
        <f>U45*Q46</f>
        <v>1.8181818181818183</v>
      </c>
      <c r="U46" s="118"/>
      <c r="V46" s="158"/>
      <c r="W46" s="159"/>
      <c r="X46" s="159"/>
      <c r="Y46" s="159"/>
      <c r="Z46" s="159"/>
      <c r="AA46" s="159"/>
    </row>
    <row r="47" spans="1:27" ht="48" customHeight="1" x14ac:dyDescent="0.25">
      <c r="A47" s="156"/>
      <c r="B47" s="137"/>
      <c r="C47" s="137"/>
      <c r="D47" s="141"/>
      <c r="E47" s="142"/>
      <c r="F47" s="142"/>
      <c r="G47" s="143"/>
      <c r="H47" s="150"/>
      <c r="I47" s="151"/>
      <c r="J47" s="151"/>
      <c r="K47" s="152"/>
      <c r="L47" s="131" t="s">
        <v>52</v>
      </c>
      <c r="M47" s="131"/>
      <c r="N47" s="131"/>
      <c r="O47" s="131"/>
      <c r="P47" s="50" t="s">
        <v>39</v>
      </c>
      <c r="Q47" s="132">
        <v>0.6</v>
      </c>
      <c r="R47" s="132"/>
      <c r="S47" s="51"/>
      <c r="T47" s="53">
        <f>U45*Q47</f>
        <v>2.7272727272727275</v>
      </c>
      <c r="U47" s="118"/>
      <c r="V47" s="158"/>
      <c r="W47" s="159"/>
      <c r="X47" s="159"/>
      <c r="Y47" s="159"/>
      <c r="Z47" s="159"/>
      <c r="AA47" s="159"/>
    </row>
    <row r="48" spans="1:27" ht="159.75" customHeight="1" x14ac:dyDescent="0.25">
      <c r="A48" s="156"/>
      <c r="B48" s="137"/>
      <c r="C48" s="137"/>
      <c r="D48" s="144"/>
      <c r="E48" s="145"/>
      <c r="F48" s="145"/>
      <c r="G48" s="146"/>
      <c r="H48" s="153"/>
      <c r="I48" s="154"/>
      <c r="J48" s="154"/>
      <c r="K48" s="155"/>
      <c r="L48" s="131" t="s">
        <v>53</v>
      </c>
      <c r="M48" s="131"/>
      <c r="N48" s="131"/>
      <c r="O48" s="131"/>
      <c r="P48" s="50" t="s">
        <v>40</v>
      </c>
      <c r="Q48" s="132">
        <v>1</v>
      </c>
      <c r="R48" s="132"/>
      <c r="S48" s="51"/>
      <c r="T48" s="53">
        <f>U45*Q48</f>
        <v>4.5454545454545459</v>
      </c>
      <c r="U48" s="118"/>
      <c r="V48" s="158"/>
      <c r="W48" s="159"/>
      <c r="X48" s="159"/>
      <c r="Y48" s="159"/>
      <c r="Z48" s="159"/>
      <c r="AA48" s="159"/>
    </row>
    <row r="49" spans="1:27" ht="76.25" customHeight="1" x14ac:dyDescent="0.25">
      <c r="A49" s="156">
        <f t="shared" si="0"/>
        <v>11</v>
      </c>
      <c r="B49" s="137" t="s">
        <v>77</v>
      </c>
      <c r="C49" s="137"/>
      <c r="D49" s="138"/>
      <c r="E49" s="139"/>
      <c r="F49" s="139"/>
      <c r="G49" s="140"/>
      <c r="H49" s="147" t="s">
        <v>102</v>
      </c>
      <c r="I49" s="148"/>
      <c r="J49" s="148"/>
      <c r="K49" s="149"/>
      <c r="L49" s="131" t="s">
        <v>48</v>
      </c>
      <c r="M49" s="131"/>
      <c r="N49" s="131"/>
      <c r="O49" s="131"/>
      <c r="P49" s="50" t="s">
        <v>37</v>
      </c>
      <c r="Q49" s="133">
        <v>0</v>
      </c>
      <c r="R49" s="133"/>
      <c r="S49" s="51"/>
      <c r="T49" s="52">
        <v>0</v>
      </c>
      <c r="U49" s="157">
        <f t="shared" si="2"/>
        <v>4.5454545454545459</v>
      </c>
      <c r="V49" s="158">
        <f>(IFERROR(VLOOKUP("X",S49:T52,2,0),0))</f>
        <v>0</v>
      </c>
      <c r="W49" s="122"/>
      <c r="X49" s="123"/>
      <c r="Y49" s="123"/>
      <c r="Z49" s="123"/>
      <c r="AA49" s="124"/>
    </row>
    <row r="50" spans="1:27" ht="78" customHeight="1" x14ac:dyDescent="0.25">
      <c r="A50" s="156"/>
      <c r="B50" s="137"/>
      <c r="C50" s="137"/>
      <c r="D50" s="141"/>
      <c r="E50" s="142"/>
      <c r="F50" s="142"/>
      <c r="G50" s="143"/>
      <c r="H50" s="150"/>
      <c r="I50" s="151"/>
      <c r="J50" s="151"/>
      <c r="K50" s="152"/>
      <c r="L50" s="131" t="s">
        <v>51</v>
      </c>
      <c r="M50" s="131"/>
      <c r="N50" s="131"/>
      <c r="O50" s="131"/>
      <c r="P50" s="50" t="s">
        <v>38</v>
      </c>
      <c r="Q50" s="132">
        <v>0.4</v>
      </c>
      <c r="R50" s="132"/>
      <c r="S50" s="51"/>
      <c r="T50" s="52">
        <f>U49*Q50</f>
        <v>1.8181818181818183</v>
      </c>
      <c r="U50" s="118"/>
      <c r="V50" s="158"/>
      <c r="W50" s="125"/>
      <c r="X50" s="126"/>
      <c r="Y50" s="126"/>
      <c r="Z50" s="126"/>
      <c r="AA50" s="127"/>
    </row>
    <row r="51" spans="1:27" ht="48" customHeight="1" x14ac:dyDescent="0.25">
      <c r="A51" s="156"/>
      <c r="B51" s="137"/>
      <c r="C51" s="137"/>
      <c r="D51" s="141"/>
      <c r="E51" s="142"/>
      <c r="F51" s="142"/>
      <c r="G51" s="143"/>
      <c r="H51" s="150"/>
      <c r="I51" s="151"/>
      <c r="J51" s="151"/>
      <c r="K51" s="152"/>
      <c r="L51" s="131" t="s">
        <v>52</v>
      </c>
      <c r="M51" s="131"/>
      <c r="N51" s="131"/>
      <c r="O51" s="131"/>
      <c r="P51" s="50" t="s">
        <v>39</v>
      </c>
      <c r="Q51" s="132">
        <v>0.6</v>
      </c>
      <c r="R51" s="132"/>
      <c r="S51" s="51"/>
      <c r="T51" s="53">
        <f>U49*Q51</f>
        <v>2.7272727272727275</v>
      </c>
      <c r="U51" s="118"/>
      <c r="V51" s="158"/>
      <c r="W51" s="125"/>
      <c r="X51" s="126"/>
      <c r="Y51" s="126"/>
      <c r="Z51" s="126"/>
      <c r="AA51" s="127"/>
    </row>
    <row r="52" spans="1:27" ht="48" customHeight="1" x14ac:dyDescent="0.25">
      <c r="A52" s="156"/>
      <c r="B52" s="137"/>
      <c r="C52" s="137"/>
      <c r="D52" s="144"/>
      <c r="E52" s="145"/>
      <c r="F52" s="145"/>
      <c r="G52" s="146"/>
      <c r="H52" s="153"/>
      <c r="I52" s="154"/>
      <c r="J52" s="154"/>
      <c r="K52" s="155"/>
      <c r="L52" s="131" t="s">
        <v>53</v>
      </c>
      <c r="M52" s="131"/>
      <c r="N52" s="131"/>
      <c r="O52" s="131"/>
      <c r="P52" s="50" t="s">
        <v>40</v>
      </c>
      <c r="Q52" s="132">
        <v>1</v>
      </c>
      <c r="R52" s="132"/>
      <c r="S52" s="51"/>
      <c r="T52" s="53">
        <f>U49*Q52</f>
        <v>4.5454545454545459</v>
      </c>
      <c r="U52" s="118"/>
      <c r="V52" s="158"/>
      <c r="W52" s="128"/>
      <c r="X52" s="129"/>
      <c r="Y52" s="129"/>
      <c r="Z52" s="129"/>
      <c r="AA52" s="130"/>
    </row>
    <row r="53" spans="1:27" ht="76.25" customHeight="1" x14ac:dyDescent="0.25">
      <c r="A53" s="156">
        <f t="shared" si="0"/>
        <v>12</v>
      </c>
      <c r="B53" s="137" t="s">
        <v>78</v>
      </c>
      <c r="C53" s="137"/>
      <c r="D53" s="138" t="s">
        <v>139</v>
      </c>
      <c r="E53" s="139"/>
      <c r="F53" s="139"/>
      <c r="G53" s="140"/>
      <c r="H53" s="147" t="s">
        <v>132</v>
      </c>
      <c r="I53" s="148"/>
      <c r="J53" s="148"/>
      <c r="K53" s="149"/>
      <c r="L53" s="131" t="s">
        <v>48</v>
      </c>
      <c r="M53" s="131"/>
      <c r="N53" s="131"/>
      <c r="O53" s="131"/>
      <c r="P53" s="50" t="s">
        <v>37</v>
      </c>
      <c r="Q53" s="133">
        <v>0</v>
      </c>
      <c r="R53" s="133"/>
      <c r="S53" s="51"/>
      <c r="T53" s="52">
        <v>0</v>
      </c>
      <c r="U53" s="157">
        <f t="shared" si="2"/>
        <v>4.5454545454545459</v>
      </c>
      <c r="V53" s="158">
        <f>(IFERROR(VLOOKUP("X",S53:T56,2,0),0))</f>
        <v>0</v>
      </c>
      <c r="W53" s="122"/>
      <c r="X53" s="123"/>
      <c r="Y53" s="123"/>
      <c r="Z53" s="123"/>
      <c r="AA53" s="124"/>
    </row>
    <row r="54" spans="1:27" ht="78" customHeight="1" x14ac:dyDescent="0.25">
      <c r="A54" s="156"/>
      <c r="B54" s="137"/>
      <c r="C54" s="137"/>
      <c r="D54" s="141"/>
      <c r="E54" s="142"/>
      <c r="F54" s="142"/>
      <c r="G54" s="143"/>
      <c r="H54" s="150"/>
      <c r="I54" s="151"/>
      <c r="J54" s="151"/>
      <c r="K54" s="152"/>
      <c r="L54" s="131" t="s">
        <v>51</v>
      </c>
      <c r="M54" s="131"/>
      <c r="N54" s="131"/>
      <c r="O54" s="131"/>
      <c r="P54" s="50" t="s">
        <v>38</v>
      </c>
      <c r="Q54" s="132">
        <v>0.4</v>
      </c>
      <c r="R54" s="132"/>
      <c r="S54" s="51"/>
      <c r="T54" s="52">
        <f>U53*Q54</f>
        <v>1.8181818181818183</v>
      </c>
      <c r="U54" s="118"/>
      <c r="V54" s="158"/>
      <c r="W54" s="125"/>
      <c r="X54" s="126"/>
      <c r="Y54" s="126"/>
      <c r="Z54" s="126"/>
      <c r="AA54" s="127"/>
    </row>
    <row r="55" spans="1:27" ht="48" customHeight="1" x14ac:dyDescent="0.25">
      <c r="A55" s="156"/>
      <c r="B55" s="137"/>
      <c r="C55" s="137"/>
      <c r="D55" s="141"/>
      <c r="E55" s="142"/>
      <c r="F55" s="142"/>
      <c r="G55" s="143"/>
      <c r="H55" s="150"/>
      <c r="I55" s="151"/>
      <c r="J55" s="151"/>
      <c r="K55" s="152"/>
      <c r="L55" s="131" t="s">
        <v>52</v>
      </c>
      <c r="M55" s="131"/>
      <c r="N55" s="131"/>
      <c r="O55" s="131"/>
      <c r="P55" s="50" t="s">
        <v>39</v>
      </c>
      <c r="Q55" s="132">
        <v>0.6</v>
      </c>
      <c r="R55" s="132"/>
      <c r="S55" s="51"/>
      <c r="T55" s="53">
        <f>U53*Q55</f>
        <v>2.7272727272727275</v>
      </c>
      <c r="U55" s="118"/>
      <c r="V55" s="158"/>
      <c r="W55" s="125"/>
      <c r="X55" s="126"/>
      <c r="Y55" s="126"/>
      <c r="Z55" s="126"/>
      <c r="AA55" s="127"/>
    </row>
    <row r="56" spans="1:27" ht="48" customHeight="1" x14ac:dyDescent="0.25">
      <c r="A56" s="156"/>
      <c r="B56" s="137"/>
      <c r="C56" s="137"/>
      <c r="D56" s="144"/>
      <c r="E56" s="145"/>
      <c r="F56" s="145"/>
      <c r="G56" s="146"/>
      <c r="H56" s="153"/>
      <c r="I56" s="154"/>
      <c r="J56" s="154"/>
      <c r="K56" s="155"/>
      <c r="L56" s="131" t="s">
        <v>53</v>
      </c>
      <c r="M56" s="131"/>
      <c r="N56" s="131"/>
      <c r="O56" s="131"/>
      <c r="P56" s="50" t="s">
        <v>40</v>
      </c>
      <c r="Q56" s="132">
        <v>1</v>
      </c>
      <c r="R56" s="132"/>
      <c r="S56" s="51"/>
      <c r="T56" s="53">
        <f>U53*Q56</f>
        <v>4.5454545454545459</v>
      </c>
      <c r="U56" s="118"/>
      <c r="V56" s="158"/>
      <c r="W56" s="128"/>
      <c r="X56" s="129"/>
      <c r="Y56" s="129"/>
      <c r="Z56" s="129"/>
      <c r="AA56" s="130"/>
    </row>
    <row r="57" spans="1:27" ht="76.25" customHeight="1" x14ac:dyDescent="0.25">
      <c r="A57" s="156">
        <f t="shared" si="0"/>
        <v>13</v>
      </c>
      <c r="B57" s="137" t="s">
        <v>79</v>
      </c>
      <c r="C57" s="137"/>
      <c r="D57" s="138" t="s">
        <v>94</v>
      </c>
      <c r="E57" s="139"/>
      <c r="F57" s="139"/>
      <c r="G57" s="140"/>
      <c r="H57" s="147" t="s">
        <v>131</v>
      </c>
      <c r="I57" s="148"/>
      <c r="J57" s="148"/>
      <c r="K57" s="149"/>
      <c r="L57" s="131" t="s">
        <v>48</v>
      </c>
      <c r="M57" s="131"/>
      <c r="N57" s="131"/>
      <c r="O57" s="131"/>
      <c r="P57" s="50" t="s">
        <v>37</v>
      </c>
      <c r="Q57" s="133">
        <v>0</v>
      </c>
      <c r="R57" s="133"/>
      <c r="S57" s="51"/>
      <c r="T57" s="52">
        <v>0</v>
      </c>
      <c r="U57" s="157">
        <f t="shared" si="2"/>
        <v>4.5454545454545459</v>
      </c>
      <c r="V57" s="119">
        <f>(IFERROR(VLOOKUP("X",S57:T60,2,0),0))</f>
        <v>0</v>
      </c>
      <c r="W57" s="122"/>
      <c r="X57" s="123"/>
      <c r="Y57" s="123"/>
      <c r="Z57" s="123"/>
      <c r="AA57" s="124"/>
    </row>
    <row r="58" spans="1:27" ht="144" customHeight="1" x14ac:dyDescent="0.25">
      <c r="A58" s="156"/>
      <c r="B58" s="137"/>
      <c r="C58" s="137"/>
      <c r="D58" s="141"/>
      <c r="E58" s="142"/>
      <c r="F58" s="142"/>
      <c r="G58" s="143"/>
      <c r="H58" s="150"/>
      <c r="I58" s="151"/>
      <c r="J58" s="151"/>
      <c r="K58" s="152"/>
      <c r="L58" s="131" t="s">
        <v>51</v>
      </c>
      <c r="M58" s="131"/>
      <c r="N58" s="131"/>
      <c r="O58" s="131"/>
      <c r="P58" s="50" t="s">
        <v>38</v>
      </c>
      <c r="Q58" s="132">
        <v>0.4</v>
      </c>
      <c r="R58" s="132"/>
      <c r="S58" s="51"/>
      <c r="T58" s="52">
        <f>U57*Q58</f>
        <v>1.8181818181818183</v>
      </c>
      <c r="U58" s="118"/>
      <c r="V58" s="120"/>
      <c r="W58" s="125"/>
      <c r="X58" s="126"/>
      <c r="Y58" s="126"/>
      <c r="Z58" s="126"/>
      <c r="AA58" s="127"/>
    </row>
    <row r="59" spans="1:27" ht="48" customHeight="1" x14ac:dyDescent="0.25">
      <c r="A59" s="156"/>
      <c r="B59" s="137"/>
      <c r="C59" s="137"/>
      <c r="D59" s="141"/>
      <c r="E59" s="142"/>
      <c r="F59" s="142"/>
      <c r="G59" s="143"/>
      <c r="H59" s="150"/>
      <c r="I59" s="151"/>
      <c r="J59" s="151"/>
      <c r="K59" s="152"/>
      <c r="L59" s="131" t="s">
        <v>52</v>
      </c>
      <c r="M59" s="131"/>
      <c r="N59" s="131"/>
      <c r="O59" s="131"/>
      <c r="P59" s="50" t="s">
        <v>39</v>
      </c>
      <c r="Q59" s="132">
        <v>0.6</v>
      </c>
      <c r="R59" s="132"/>
      <c r="S59" s="51"/>
      <c r="T59" s="53">
        <f>U57*Q59</f>
        <v>2.7272727272727275</v>
      </c>
      <c r="U59" s="118"/>
      <c r="V59" s="120"/>
      <c r="W59" s="125"/>
      <c r="X59" s="126"/>
      <c r="Y59" s="126"/>
      <c r="Z59" s="126"/>
      <c r="AA59" s="127"/>
    </row>
    <row r="60" spans="1:27" ht="113" customHeight="1" x14ac:dyDescent="0.25">
      <c r="A60" s="156"/>
      <c r="B60" s="137"/>
      <c r="C60" s="137"/>
      <c r="D60" s="144"/>
      <c r="E60" s="145"/>
      <c r="F60" s="145"/>
      <c r="G60" s="146"/>
      <c r="H60" s="153"/>
      <c r="I60" s="154"/>
      <c r="J60" s="154"/>
      <c r="K60" s="155"/>
      <c r="L60" s="131" t="s">
        <v>53</v>
      </c>
      <c r="M60" s="131"/>
      <c r="N60" s="131"/>
      <c r="O60" s="131"/>
      <c r="P60" s="50" t="s">
        <v>40</v>
      </c>
      <c r="Q60" s="132">
        <v>1</v>
      </c>
      <c r="R60" s="132"/>
      <c r="S60" s="51"/>
      <c r="T60" s="53">
        <f>U57*Q60</f>
        <v>4.5454545454545459</v>
      </c>
      <c r="U60" s="118"/>
      <c r="V60" s="121"/>
      <c r="W60" s="128"/>
      <c r="X60" s="129"/>
      <c r="Y60" s="129"/>
      <c r="Z60" s="129"/>
      <c r="AA60" s="130"/>
    </row>
    <row r="61" spans="1:27" ht="76.25" customHeight="1" x14ac:dyDescent="0.25">
      <c r="A61" s="156">
        <f t="shared" si="0"/>
        <v>14</v>
      </c>
      <c r="B61" s="137" t="s">
        <v>80</v>
      </c>
      <c r="C61" s="137"/>
      <c r="D61" s="138" t="s">
        <v>91</v>
      </c>
      <c r="E61" s="139"/>
      <c r="F61" s="139"/>
      <c r="G61" s="140"/>
      <c r="H61" s="147" t="s">
        <v>92</v>
      </c>
      <c r="I61" s="148"/>
      <c r="J61" s="148"/>
      <c r="K61" s="149"/>
      <c r="L61" s="131" t="s">
        <v>48</v>
      </c>
      <c r="M61" s="131"/>
      <c r="N61" s="131"/>
      <c r="O61" s="131"/>
      <c r="P61" s="50" t="s">
        <v>37</v>
      </c>
      <c r="Q61" s="133">
        <v>0</v>
      </c>
      <c r="R61" s="133"/>
      <c r="S61" s="51"/>
      <c r="T61" s="52">
        <v>0</v>
      </c>
      <c r="U61" s="157">
        <f t="shared" si="2"/>
        <v>4.5454545454545459</v>
      </c>
      <c r="V61" s="119">
        <f>(IFERROR(VLOOKUP("X",S61:T64,2,0),0))</f>
        <v>0</v>
      </c>
      <c r="W61" s="122"/>
      <c r="X61" s="123"/>
      <c r="Y61" s="123"/>
      <c r="Z61" s="123"/>
      <c r="AA61" s="124"/>
    </row>
    <row r="62" spans="1:27" ht="118" customHeight="1" x14ac:dyDescent="0.25">
      <c r="A62" s="156"/>
      <c r="B62" s="137"/>
      <c r="C62" s="137"/>
      <c r="D62" s="141"/>
      <c r="E62" s="142"/>
      <c r="F62" s="142"/>
      <c r="G62" s="143"/>
      <c r="H62" s="150"/>
      <c r="I62" s="151"/>
      <c r="J62" s="151"/>
      <c r="K62" s="152"/>
      <c r="L62" s="131" t="s">
        <v>51</v>
      </c>
      <c r="M62" s="131"/>
      <c r="N62" s="131"/>
      <c r="O62" s="131"/>
      <c r="P62" s="50" t="s">
        <v>38</v>
      </c>
      <c r="Q62" s="132">
        <v>0.4</v>
      </c>
      <c r="R62" s="132"/>
      <c r="S62" s="51"/>
      <c r="T62" s="52">
        <f>U61*Q62</f>
        <v>1.8181818181818183</v>
      </c>
      <c r="U62" s="118"/>
      <c r="V62" s="120"/>
      <c r="W62" s="125"/>
      <c r="X62" s="126"/>
      <c r="Y62" s="126"/>
      <c r="Z62" s="126"/>
      <c r="AA62" s="127"/>
    </row>
    <row r="63" spans="1:27" ht="48" customHeight="1" x14ac:dyDescent="0.25">
      <c r="A63" s="156"/>
      <c r="B63" s="137"/>
      <c r="C63" s="137"/>
      <c r="D63" s="141"/>
      <c r="E63" s="142"/>
      <c r="F63" s="142"/>
      <c r="G63" s="143"/>
      <c r="H63" s="150"/>
      <c r="I63" s="151"/>
      <c r="J63" s="151"/>
      <c r="K63" s="152"/>
      <c r="L63" s="131" t="s">
        <v>52</v>
      </c>
      <c r="M63" s="131"/>
      <c r="N63" s="131"/>
      <c r="O63" s="131"/>
      <c r="P63" s="50" t="s">
        <v>39</v>
      </c>
      <c r="Q63" s="132">
        <v>0.6</v>
      </c>
      <c r="R63" s="132"/>
      <c r="S63" s="51"/>
      <c r="T63" s="53">
        <f>U61*Q63</f>
        <v>2.7272727272727275</v>
      </c>
      <c r="U63" s="118"/>
      <c r="V63" s="120"/>
      <c r="W63" s="125"/>
      <c r="X63" s="126"/>
      <c r="Y63" s="126"/>
      <c r="Z63" s="126"/>
      <c r="AA63" s="127"/>
    </row>
    <row r="64" spans="1:27" ht="140" customHeight="1" x14ac:dyDescent="0.25">
      <c r="A64" s="156"/>
      <c r="B64" s="137"/>
      <c r="C64" s="137"/>
      <c r="D64" s="144"/>
      <c r="E64" s="145"/>
      <c r="F64" s="145"/>
      <c r="G64" s="146"/>
      <c r="H64" s="153"/>
      <c r="I64" s="154"/>
      <c r="J64" s="154"/>
      <c r="K64" s="155"/>
      <c r="L64" s="131" t="s">
        <v>53</v>
      </c>
      <c r="M64" s="131"/>
      <c r="N64" s="131"/>
      <c r="O64" s="131"/>
      <c r="P64" s="50" t="s">
        <v>40</v>
      </c>
      <c r="Q64" s="132">
        <v>1</v>
      </c>
      <c r="R64" s="132"/>
      <c r="S64" s="51"/>
      <c r="T64" s="53">
        <f>U61*Q64</f>
        <v>4.5454545454545459</v>
      </c>
      <c r="U64" s="118"/>
      <c r="V64" s="121"/>
      <c r="W64" s="128"/>
      <c r="X64" s="129"/>
      <c r="Y64" s="129"/>
      <c r="Z64" s="129"/>
      <c r="AA64" s="130"/>
    </row>
    <row r="65" spans="1:27" ht="76.25" customHeight="1" x14ac:dyDescent="0.25">
      <c r="A65" s="156">
        <f t="shared" si="0"/>
        <v>15</v>
      </c>
      <c r="B65" s="137" t="s">
        <v>81</v>
      </c>
      <c r="C65" s="137"/>
      <c r="D65" s="160" t="s">
        <v>90</v>
      </c>
      <c r="E65" s="161"/>
      <c r="F65" s="161"/>
      <c r="G65" s="162"/>
      <c r="H65" s="147" t="s">
        <v>93</v>
      </c>
      <c r="I65" s="148"/>
      <c r="J65" s="148"/>
      <c r="K65" s="149"/>
      <c r="L65" s="131" t="s">
        <v>48</v>
      </c>
      <c r="M65" s="131"/>
      <c r="N65" s="131"/>
      <c r="O65" s="131"/>
      <c r="P65" s="50" t="s">
        <v>37</v>
      </c>
      <c r="Q65" s="133">
        <v>0</v>
      </c>
      <c r="R65" s="133"/>
      <c r="S65" s="51"/>
      <c r="T65" s="52">
        <v>0</v>
      </c>
      <c r="U65" s="157">
        <f t="shared" si="2"/>
        <v>4.5454545454545459</v>
      </c>
      <c r="V65" s="119">
        <f>(IFERROR(VLOOKUP("X",S65:T68,2,0),0))</f>
        <v>0</v>
      </c>
      <c r="W65" s="122"/>
      <c r="X65" s="123"/>
      <c r="Y65" s="123"/>
      <c r="Z65" s="123"/>
      <c r="AA65" s="124"/>
    </row>
    <row r="66" spans="1:27" ht="78" customHeight="1" x14ac:dyDescent="0.25">
      <c r="A66" s="156"/>
      <c r="B66" s="137"/>
      <c r="C66" s="137"/>
      <c r="D66" s="163"/>
      <c r="E66" s="164"/>
      <c r="F66" s="164"/>
      <c r="G66" s="165"/>
      <c r="H66" s="150"/>
      <c r="I66" s="151"/>
      <c r="J66" s="151"/>
      <c r="K66" s="152"/>
      <c r="L66" s="131" t="s">
        <v>51</v>
      </c>
      <c r="M66" s="131"/>
      <c r="N66" s="131"/>
      <c r="O66" s="131"/>
      <c r="P66" s="50" t="s">
        <v>38</v>
      </c>
      <c r="Q66" s="132">
        <v>0.4</v>
      </c>
      <c r="R66" s="132"/>
      <c r="S66" s="51"/>
      <c r="T66" s="52">
        <f>U65*Q66</f>
        <v>1.8181818181818183</v>
      </c>
      <c r="U66" s="118"/>
      <c r="V66" s="120"/>
      <c r="W66" s="125"/>
      <c r="X66" s="126"/>
      <c r="Y66" s="126"/>
      <c r="Z66" s="126"/>
      <c r="AA66" s="127"/>
    </row>
    <row r="67" spans="1:27" ht="48" customHeight="1" x14ac:dyDescent="0.25">
      <c r="A67" s="156"/>
      <c r="B67" s="137"/>
      <c r="C67" s="137"/>
      <c r="D67" s="163"/>
      <c r="E67" s="164"/>
      <c r="F67" s="164"/>
      <c r="G67" s="165"/>
      <c r="H67" s="150"/>
      <c r="I67" s="151"/>
      <c r="J67" s="151"/>
      <c r="K67" s="152"/>
      <c r="L67" s="131" t="s">
        <v>52</v>
      </c>
      <c r="M67" s="131"/>
      <c r="N67" s="131"/>
      <c r="O67" s="131"/>
      <c r="P67" s="50" t="s">
        <v>39</v>
      </c>
      <c r="Q67" s="132">
        <v>0.6</v>
      </c>
      <c r="R67" s="132"/>
      <c r="S67" s="51"/>
      <c r="T67" s="53">
        <f>U65*Q67</f>
        <v>2.7272727272727275</v>
      </c>
      <c r="U67" s="118"/>
      <c r="V67" s="120"/>
      <c r="W67" s="125"/>
      <c r="X67" s="126"/>
      <c r="Y67" s="126"/>
      <c r="Z67" s="126"/>
      <c r="AA67" s="127"/>
    </row>
    <row r="68" spans="1:27" ht="48" customHeight="1" x14ac:dyDescent="0.25">
      <c r="A68" s="156"/>
      <c r="B68" s="137"/>
      <c r="C68" s="137"/>
      <c r="D68" s="166"/>
      <c r="E68" s="167"/>
      <c r="F68" s="167"/>
      <c r="G68" s="168"/>
      <c r="H68" s="153"/>
      <c r="I68" s="154"/>
      <c r="J68" s="154"/>
      <c r="K68" s="155"/>
      <c r="L68" s="131" t="s">
        <v>53</v>
      </c>
      <c r="M68" s="131"/>
      <c r="N68" s="131"/>
      <c r="O68" s="131"/>
      <c r="P68" s="50" t="s">
        <v>40</v>
      </c>
      <c r="Q68" s="132">
        <v>1</v>
      </c>
      <c r="R68" s="132"/>
      <c r="S68" s="51"/>
      <c r="T68" s="53">
        <f>U65*Q68</f>
        <v>4.5454545454545459</v>
      </c>
      <c r="U68" s="118"/>
      <c r="V68" s="121"/>
      <c r="W68" s="128"/>
      <c r="X68" s="129"/>
      <c r="Y68" s="129"/>
      <c r="Z68" s="129"/>
      <c r="AA68" s="130"/>
    </row>
    <row r="69" spans="1:27" ht="76.25" customHeight="1" x14ac:dyDescent="0.25">
      <c r="A69" s="156">
        <f t="shared" si="0"/>
        <v>16</v>
      </c>
      <c r="B69" s="137" t="s">
        <v>82</v>
      </c>
      <c r="C69" s="137"/>
      <c r="D69" s="138" t="s">
        <v>87</v>
      </c>
      <c r="E69" s="139"/>
      <c r="F69" s="139"/>
      <c r="G69" s="140"/>
      <c r="H69" s="147" t="s">
        <v>101</v>
      </c>
      <c r="I69" s="148"/>
      <c r="J69" s="148"/>
      <c r="K69" s="149"/>
      <c r="L69" s="131" t="s">
        <v>48</v>
      </c>
      <c r="M69" s="131"/>
      <c r="N69" s="131"/>
      <c r="O69" s="131"/>
      <c r="P69" s="50" t="s">
        <v>37</v>
      </c>
      <c r="Q69" s="133">
        <v>0</v>
      </c>
      <c r="R69" s="133"/>
      <c r="S69" s="51"/>
      <c r="T69" s="52">
        <v>0</v>
      </c>
      <c r="U69" s="157">
        <f t="shared" si="2"/>
        <v>4.5454545454545459</v>
      </c>
      <c r="V69" s="158">
        <f>(IFERROR(VLOOKUP("X",S69:T72,2,0),0))</f>
        <v>0</v>
      </c>
      <c r="W69" s="169"/>
      <c r="X69" s="169"/>
      <c r="Y69" s="169"/>
      <c r="Z69" s="169"/>
      <c r="AA69" s="169"/>
    </row>
    <row r="70" spans="1:27" ht="78" customHeight="1" x14ac:dyDescent="0.25">
      <c r="A70" s="156"/>
      <c r="B70" s="137"/>
      <c r="C70" s="137"/>
      <c r="D70" s="141"/>
      <c r="E70" s="142"/>
      <c r="F70" s="142"/>
      <c r="G70" s="143"/>
      <c r="H70" s="150"/>
      <c r="I70" s="151"/>
      <c r="J70" s="151"/>
      <c r="K70" s="152"/>
      <c r="L70" s="131" t="s">
        <v>51</v>
      </c>
      <c r="M70" s="131"/>
      <c r="N70" s="131"/>
      <c r="O70" s="131"/>
      <c r="P70" s="50" t="s">
        <v>38</v>
      </c>
      <c r="Q70" s="132">
        <v>0.4</v>
      </c>
      <c r="R70" s="132"/>
      <c r="S70" s="51"/>
      <c r="T70" s="52">
        <f>U69*Q70</f>
        <v>1.8181818181818183</v>
      </c>
      <c r="U70" s="118"/>
      <c r="V70" s="158"/>
      <c r="W70" s="169"/>
      <c r="X70" s="169"/>
      <c r="Y70" s="169"/>
      <c r="Z70" s="169"/>
      <c r="AA70" s="169"/>
    </row>
    <row r="71" spans="1:27" ht="48" customHeight="1" x14ac:dyDescent="0.25">
      <c r="A71" s="156"/>
      <c r="B71" s="137"/>
      <c r="C71" s="137"/>
      <c r="D71" s="141"/>
      <c r="E71" s="142"/>
      <c r="F71" s="142"/>
      <c r="G71" s="143"/>
      <c r="H71" s="150"/>
      <c r="I71" s="151"/>
      <c r="J71" s="151"/>
      <c r="K71" s="152"/>
      <c r="L71" s="131" t="s">
        <v>52</v>
      </c>
      <c r="M71" s="131"/>
      <c r="N71" s="131"/>
      <c r="O71" s="131"/>
      <c r="P71" s="50" t="s">
        <v>39</v>
      </c>
      <c r="Q71" s="132">
        <v>0.6</v>
      </c>
      <c r="R71" s="132"/>
      <c r="S71" s="51"/>
      <c r="T71" s="53">
        <f>U69*Q71</f>
        <v>2.7272727272727275</v>
      </c>
      <c r="U71" s="118"/>
      <c r="V71" s="158"/>
      <c r="W71" s="169"/>
      <c r="X71" s="169"/>
      <c r="Y71" s="169"/>
      <c r="Z71" s="169"/>
      <c r="AA71" s="169"/>
    </row>
    <row r="72" spans="1:27" ht="159.75" customHeight="1" x14ac:dyDescent="0.25">
      <c r="A72" s="156"/>
      <c r="B72" s="137"/>
      <c r="C72" s="137"/>
      <c r="D72" s="144"/>
      <c r="E72" s="145"/>
      <c r="F72" s="145"/>
      <c r="G72" s="146"/>
      <c r="H72" s="153"/>
      <c r="I72" s="154"/>
      <c r="J72" s="154"/>
      <c r="K72" s="155"/>
      <c r="L72" s="131" t="s">
        <v>53</v>
      </c>
      <c r="M72" s="131"/>
      <c r="N72" s="131"/>
      <c r="O72" s="131"/>
      <c r="P72" s="50" t="s">
        <v>40</v>
      </c>
      <c r="Q72" s="132">
        <v>1</v>
      </c>
      <c r="R72" s="132"/>
      <c r="S72" s="51"/>
      <c r="T72" s="53">
        <f>U69*Q72</f>
        <v>4.5454545454545459</v>
      </c>
      <c r="U72" s="118"/>
      <c r="V72" s="158"/>
      <c r="W72" s="169"/>
      <c r="X72" s="169"/>
      <c r="Y72" s="169"/>
      <c r="Z72" s="169"/>
      <c r="AA72" s="169"/>
    </row>
    <row r="73" spans="1:27" ht="76.25" customHeight="1" x14ac:dyDescent="0.25">
      <c r="A73" s="156">
        <f t="shared" si="0"/>
        <v>17</v>
      </c>
      <c r="B73" s="137" t="s">
        <v>83</v>
      </c>
      <c r="C73" s="137"/>
      <c r="D73" s="138" t="s">
        <v>140</v>
      </c>
      <c r="E73" s="139"/>
      <c r="F73" s="139"/>
      <c r="G73" s="140"/>
      <c r="H73" s="147" t="s">
        <v>141</v>
      </c>
      <c r="I73" s="148"/>
      <c r="J73" s="148"/>
      <c r="K73" s="149"/>
      <c r="L73" s="131" t="s">
        <v>48</v>
      </c>
      <c r="M73" s="131"/>
      <c r="N73" s="131"/>
      <c r="O73" s="131"/>
      <c r="P73" s="50" t="s">
        <v>37</v>
      </c>
      <c r="Q73" s="133">
        <v>0</v>
      </c>
      <c r="R73" s="133"/>
      <c r="S73" s="51"/>
      <c r="T73" s="52">
        <v>0</v>
      </c>
      <c r="U73" s="157">
        <f t="shared" si="2"/>
        <v>4.5454545454545459</v>
      </c>
      <c r="V73" s="158">
        <f>(IFERROR(VLOOKUP("X",S73:T76,2,0),0))</f>
        <v>0</v>
      </c>
      <c r="W73" s="159"/>
      <c r="X73" s="159"/>
      <c r="Y73" s="159"/>
      <c r="Z73" s="159"/>
      <c r="AA73" s="159"/>
    </row>
    <row r="74" spans="1:27" ht="78" customHeight="1" x14ac:dyDescent="0.25">
      <c r="A74" s="156"/>
      <c r="B74" s="137"/>
      <c r="C74" s="137"/>
      <c r="D74" s="141"/>
      <c r="E74" s="142"/>
      <c r="F74" s="142"/>
      <c r="G74" s="143"/>
      <c r="H74" s="150"/>
      <c r="I74" s="151"/>
      <c r="J74" s="151"/>
      <c r="K74" s="152"/>
      <c r="L74" s="131" t="s">
        <v>51</v>
      </c>
      <c r="M74" s="131"/>
      <c r="N74" s="131"/>
      <c r="O74" s="131"/>
      <c r="P74" s="50" t="s">
        <v>38</v>
      </c>
      <c r="Q74" s="132">
        <v>0.4</v>
      </c>
      <c r="R74" s="132"/>
      <c r="S74" s="51"/>
      <c r="T74" s="52">
        <f>U73*Q74</f>
        <v>1.8181818181818183</v>
      </c>
      <c r="U74" s="118"/>
      <c r="V74" s="158"/>
      <c r="W74" s="159"/>
      <c r="X74" s="159"/>
      <c r="Y74" s="159"/>
      <c r="Z74" s="159"/>
      <c r="AA74" s="159"/>
    </row>
    <row r="75" spans="1:27" ht="48" customHeight="1" x14ac:dyDescent="0.25">
      <c r="A75" s="156"/>
      <c r="B75" s="137"/>
      <c r="C75" s="137"/>
      <c r="D75" s="141"/>
      <c r="E75" s="142"/>
      <c r="F75" s="142"/>
      <c r="G75" s="143"/>
      <c r="H75" s="150"/>
      <c r="I75" s="151"/>
      <c r="J75" s="151"/>
      <c r="K75" s="152"/>
      <c r="L75" s="131" t="s">
        <v>52</v>
      </c>
      <c r="M75" s="131"/>
      <c r="N75" s="131"/>
      <c r="O75" s="131"/>
      <c r="P75" s="50" t="s">
        <v>39</v>
      </c>
      <c r="Q75" s="132">
        <v>0.6</v>
      </c>
      <c r="R75" s="132"/>
      <c r="S75" s="51"/>
      <c r="T75" s="53">
        <f>U73*Q75</f>
        <v>2.7272727272727275</v>
      </c>
      <c r="U75" s="118"/>
      <c r="V75" s="158"/>
      <c r="W75" s="159"/>
      <c r="X75" s="159"/>
      <c r="Y75" s="159"/>
      <c r="Z75" s="159"/>
      <c r="AA75" s="159"/>
    </row>
    <row r="76" spans="1:27" ht="159.75" customHeight="1" x14ac:dyDescent="0.25">
      <c r="A76" s="156"/>
      <c r="B76" s="137"/>
      <c r="C76" s="137"/>
      <c r="D76" s="144"/>
      <c r="E76" s="145"/>
      <c r="F76" s="145"/>
      <c r="G76" s="146"/>
      <c r="H76" s="153"/>
      <c r="I76" s="154"/>
      <c r="J76" s="154"/>
      <c r="K76" s="155"/>
      <c r="L76" s="131" t="s">
        <v>53</v>
      </c>
      <c r="M76" s="131"/>
      <c r="N76" s="131"/>
      <c r="O76" s="131"/>
      <c r="P76" s="50" t="s">
        <v>40</v>
      </c>
      <c r="Q76" s="132">
        <v>1</v>
      </c>
      <c r="R76" s="132"/>
      <c r="S76" s="51"/>
      <c r="T76" s="53">
        <f>U73*Q76</f>
        <v>4.5454545454545459</v>
      </c>
      <c r="U76" s="118"/>
      <c r="V76" s="158"/>
      <c r="W76" s="159"/>
      <c r="X76" s="159"/>
      <c r="Y76" s="159"/>
      <c r="Z76" s="159"/>
      <c r="AA76" s="159"/>
    </row>
    <row r="77" spans="1:27" ht="76.25" customHeight="1" x14ac:dyDescent="0.25">
      <c r="A77" s="156">
        <f t="shared" ref="A77:A81" si="3">A73+1</f>
        <v>18</v>
      </c>
      <c r="B77" s="137" t="s">
        <v>85</v>
      </c>
      <c r="C77" s="137"/>
      <c r="D77" s="138" t="s">
        <v>86</v>
      </c>
      <c r="E77" s="139"/>
      <c r="F77" s="139"/>
      <c r="G77" s="140"/>
      <c r="H77" s="147" t="s">
        <v>101</v>
      </c>
      <c r="I77" s="148"/>
      <c r="J77" s="148"/>
      <c r="K77" s="149"/>
      <c r="L77" s="131" t="s">
        <v>48</v>
      </c>
      <c r="M77" s="131"/>
      <c r="N77" s="131"/>
      <c r="O77" s="131"/>
      <c r="P77" s="50" t="s">
        <v>37</v>
      </c>
      <c r="Q77" s="133">
        <v>0</v>
      </c>
      <c r="R77" s="133"/>
      <c r="S77" s="51"/>
      <c r="T77" s="52">
        <v>0</v>
      </c>
      <c r="U77" s="157">
        <f t="shared" si="2"/>
        <v>4.5454545454545459</v>
      </c>
      <c r="V77" s="158">
        <f>(IFERROR(VLOOKUP("X",S77:T80,2,0),0))</f>
        <v>0</v>
      </c>
      <c r="W77" s="122"/>
      <c r="X77" s="123"/>
      <c r="Y77" s="123"/>
      <c r="Z77" s="123"/>
      <c r="AA77" s="124"/>
    </row>
    <row r="78" spans="1:27" ht="78" customHeight="1" x14ac:dyDescent="0.25">
      <c r="A78" s="156"/>
      <c r="B78" s="137"/>
      <c r="C78" s="137"/>
      <c r="D78" s="141"/>
      <c r="E78" s="142"/>
      <c r="F78" s="142"/>
      <c r="G78" s="143"/>
      <c r="H78" s="150"/>
      <c r="I78" s="151"/>
      <c r="J78" s="151"/>
      <c r="K78" s="152"/>
      <c r="L78" s="131" t="s">
        <v>51</v>
      </c>
      <c r="M78" s="131"/>
      <c r="N78" s="131"/>
      <c r="O78" s="131"/>
      <c r="P78" s="50" t="s">
        <v>38</v>
      </c>
      <c r="Q78" s="132">
        <v>0.4</v>
      </c>
      <c r="R78" s="132"/>
      <c r="S78" s="51"/>
      <c r="T78" s="52">
        <f>U77*Q78</f>
        <v>1.8181818181818183</v>
      </c>
      <c r="U78" s="118"/>
      <c r="V78" s="158"/>
      <c r="W78" s="125"/>
      <c r="X78" s="126"/>
      <c r="Y78" s="126"/>
      <c r="Z78" s="126"/>
      <c r="AA78" s="127"/>
    </row>
    <row r="79" spans="1:27" ht="48" customHeight="1" x14ac:dyDescent="0.25">
      <c r="A79" s="156"/>
      <c r="B79" s="137"/>
      <c r="C79" s="137"/>
      <c r="D79" s="141"/>
      <c r="E79" s="142"/>
      <c r="F79" s="142"/>
      <c r="G79" s="143"/>
      <c r="H79" s="150"/>
      <c r="I79" s="151"/>
      <c r="J79" s="151"/>
      <c r="K79" s="152"/>
      <c r="L79" s="131" t="s">
        <v>52</v>
      </c>
      <c r="M79" s="131"/>
      <c r="N79" s="131"/>
      <c r="O79" s="131"/>
      <c r="P79" s="50" t="s">
        <v>39</v>
      </c>
      <c r="Q79" s="132">
        <v>0.6</v>
      </c>
      <c r="R79" s="132"/>
      <c r="S79" s="51"/>
      <c r="T79" s="53">
        <f>U77*Q79</f>
        <v>2.7272727272727275</v>
      </c>
      <c r="U79" s="118"/>
      <c r="V79" s="158"/>
      <c r="W79" s="125"/>
      <c r="X79" s="126"/>
      <c r="Y79" s="126"/>
      <c r="Z79" s="126"/>
      <c r="AA79" s="127"/>
    </row>
    <row r="80" spans="1:27" ht="48" customHeight="1" x14ac:dyDescent="0.25">
      <c r="A80" s="156"/>
      <c r="B80" s="137"/>
      <c r="C80" s="137"/>
      <c r="D80" s="144"/>
      <c r="E80" s="145"/>
      <c r="F80" s="145"/>
      <c r="G80" s="146"/>
      <c r="H80" s="153"/>
      <c r="I80" s="154"/>
      <c r="J80" s="154"/>
      <c r="K80" s="155"/>
      <c r="L80" s="131" t="s">
        <v>53</v>
      </c>
      <c r="M80" s="131"/>
      <c r="N80" s="131"/>
      <c r="O80" s="131"/>
      <c r="P80" s="50" t="s">
        <v>40</v>
      </c>
      <c r="Q80" s="132">
        <v>1</v>
      </c>
      <c r="R80" s="132"/>
      <c r="S80" s="51"/>
      <c r="T80" s="53">
        <f>U77*Q80</f>
        <v>4.5454545454545459</v>
      </c>
      <c r="U80" s="118"/>
      <c r="V80" s="158"/>
      <c r="W80" s="128"/>
      <c r="X80" s="129"/>
      <c r="Y80" s="129"/>
      <c r="Z80" s="129"/>
      <c r="AA80" s="130"/>
    </row>
    <row r="81" spans="1:27" ht="76.25" customHeight="1" x14ac:dyDescent="0.25">
      <c r="A81" s="156">
        <f t="shared" si="3"/>
        <v>19</v>
      </c>
      <c r="B81" s="137" t="s">
        <v>88</v>
      </c>
      <c r="C81" s="137"/>
      <c r="D81" s="160" t="s">
        <v>89</v>
      </c>
      <c r="E81" s="161"/>
      <c r="F81" s="161"/>
      <c r="G81" s="162"/>
      <c r="H81" s="147" t="s">
        <v>130</v>
      </c>
      <c r="I81" s="148"/>
      <c r="J81" s="148"/>
      <c r="K81" s="149"/>
      <c r="L81" s="131" t="s">
        <v>48</v>
      </c>
      <c r="M81" s="131"/>
      <c r="N81" s="131"/>
      <c r="O81" s="131"/>
      <c r="P81" s="50" t="s">
        <v>37</v>
      </c>
      <c r="Q81" s="133">
        <v>0</v>
      </c>
      <c r="R81" s="133"/>
      <c r="S81" s="51"/>
      <c r="T81" s="52">
        <v>0</v>
      </c>
      <c r="U81" s="157">
        <f t="shared" si="2"/>
        <v>4.5454545454545459</v>
      </c>
      <c r="V81" s="158">
        <f>(IFERROR(VLOOKUP("X",S81:T84,2,0),0))</f>
        <v>0</v>
      </c>
      <c r="W81" s="122"/>
      <c r="X81" s="123"/>
      <c r="Y81" s="123"/>
      <c r="Z81" s="123"/>
      <c r="AA81" s="124"/>
    </row>
    <row r="82" spans="1:27" ht="78" customHeight="1" x14ac:dyDescent="0.25">
      <c r="A82" s="156"/>
      <c r="B82" s="137"/>
      <c r="C82" s="137"/>
      <c r="D82" s="163"/>
      <c r="E82" s="164"/>
      <c r="F82" s="164"/>
      <c r="G82" s="165"/>
      <c r="H82" s="150"/>
      <c r="I82" s="151"/>
      <c r="J82" s="151"/>
      <c r="K82" s="152"/>
      <c r="L82" s="131" t="s">
        <v>51</v>
      </c>
      <c r="M82" s="131"/>
      <c r="N82" s="131"/>
      <c r="O82" s="131"/>
      <c r="P82" s="50" t="s">
        <v>38</v>
      </c>
      <c r="Q82" s="132">
        <v>0.4</v>
      </c>
      <c r="R82" s="132"/>
      <c r="S82" s="51"/>
      <c r="T82" s="52">
        <f>U81*Q82</f>
        <v>1.8181818181818183</v>
      </c>
      <c r="U82" s="118"/>
      <c r="V82" s="158"/>
      <c r="W82" s="125"/>
      <c r="X82" s="126"/>
      <c r="Y82" s="126"/>
      <c r="Z82" s="126"/>
      <c r="AA82" s="127"/>
    </row>
    <row r="83" spans="1:27" ht="48" customHeight="1" x14ac:dyDescent="0.25">
      <c r="A83" s="156"/>
      <c r="B83" s="137"/>
      <c r="C83" s="137"/>
      <c r="D83" s="163"/>
      <c r="E83" s="164"/>
      <c r="F83" s="164"/>
      <c r="G83" s="165"/>
      <c r="H83" s="150"/>
      <c r="I83" s="151"/>
      <c r="J83" s="151"/>
      <c r="K83" s="152"/>
      <c r="L83" s="131" t="s">
        <v>52</v>
      </c>
      <c r="M83" s="131"/>
      <c r="N83" s="131"/>
      <c r="O83" s="131"/>
      <c r="P83" s="50" t="s">
        <v>39</v>
      </c>
      <c r="Q83" s="132">
        <v>0.6</v>
      </c>
      <c r="R83" s="132"/>
      <c r="S83" s="51"/>
      <c r="T83" s="53">
        <f>U81*Q83</f>
        <v>2.7272727272727275</v>
      </c>
      <c r="U83" s="118"/>
      <c r="V83" s="158"/>
      <c r="W83" s="125"/>
      <c r="X83" s="126"/>
      <c r="Y83" s="126"/>
      <c r="Z83" s="126"/>
      <c r="AA83" s="127"/>
    </row>
    <row r="84" spans="1:27" ht="119" customHeight="1" x14ac:dyDescent="0.25">
      <c r="A84" s="156"/>
      <c r="B84" s="137"/>
      <c r="C84" s="137"/>
      <c r="D84" s="166"/>
      <c r="E84" s="167"/>
      <c r="F84" s="167"/>
      <c r="G84" s="168"/>
      <c r="H84" s="153"/>
      <c r="I84" s="154"/>
      <c r="J84" s="154"/>
      <c r="K84" s="155"/>
      <c r="L84" s="131" t="s">
        <v>53</v>
      </c>
      <c r="M84" s="131"/>
      <c r="N84" s="131"/>
      <c r="O84" s="131"/>
      <c r="P84" s="50" t="s">
        <v>40</v>
      </c>
      <c r="Q84" s="132">
        <v>1</v>
      </c>
      <c r="R84" s="132"/>
      <c r="S84" s="51"/>
      <c r="T84" s="53">
        <f>U81*Q84</f>
        <v>4.5454545454545459</v>
      </c>
      <c r="U84" s="118"/>
      <c r="V84" s="158"/>
      <c r="W84" s="128"/>
      <c r="X84" s="129"/>
      <c r="Y84" s="129"/>
      <c r="Z84" s="129"/>
      <c r="AA84" s="130"/>
    </row>
    <row r="85" spans="1:27" ht="76.25" customHeight="1" x14ac:dyDescent="0.25">
      <c r="A85" s="156">
        <f t="shared" ref="A85" si="4">A81+1</f>
        <v>20</v>
      </c>
      <c r="B85" s="137" t="s">
        <v>103</v>
      </c>
      <c r="C85" s="137"/>
      <c r="D85" s="138" t="s">
        <v>104</v>
      </c>
      <c r="E85" s="139"/>
      <c r="F85" s="139"/>
      <c r="G85" s="140"/>
      <c r="H85" s="147" t="s">
        <v>105</v>
      </c>
      <c r="I85" s="148"/>
      <c r="J85" s="148"/>
      <c r="K85" s="149"/>
      <c r="L85" s="131" t="s">
        <v>48</v>
      </c>
      <c r="M85" s="131"/>
      <c r="N85" s="131"/>
      <c r="O85" s="131"/>
      <c r="P85" s="50" t="s">
        <v>37</v>
      </c>
      <c r="Q85" s="133">
        <v>0</v>
      </c>
      <c r="R85" s="133"/>
      <c r="S85" s="51"/>
      <c r="T85" s="52">
        <v>0</v>
      </c>
      <c r="U85" s="157">
        <f t="shared" ref="U85:U93" si="5">U81</f>
        <v>4.5454545454545459</v>
      </c>
      <c r="V85" s="119">
        <f>(IFERROR(VLOOKUP("X",S85:T88,2,0),0))</f>
        <v>0</v>
      </c>
      <c r="W85" s="122"/>
      <c r="X85" s="123"/>
      <c r="Y85" s="123"/>
      <c r="Z85" s="123"/>
      <c r="AA85" s="124"/>
    </row>
    <row r="86" spans="1:27" ht="78" customHeight="1" x14ac:dyDescent="0.25">
      <c r="A86" s="156"/>
      <c r="B86" s="137"/>
      <c r="C86" s="137"/>
      <c r="D86" s="141"/>
      <c r="E86" s="142"/>
      <c r="F86" s="142"/>
      <c r="G86" s="143"/>
      <c r="H86" s="150"/>
      <c r="I86" s="151"/>
      <c r="J86" s="151"/>
      <c r="K86" s="152"/>
      <c r="L86" s="131" t="s">
        <v>51</v>
      </c>
      <c r="M86" s="131"/>
      <c r="N86" s="131"/>
      <c r="O86" s="131"/>
      <c r="P86" s="50" t="s">
        <v>38</v>
      </c>
      <c r="Q86" s="132">
        <v>0.4</v>
      </c>
      <c r="R86" s="132"/>
      <c r="S86" s="51"/>
      <c r="T86" s="52">
        <f>U85*Q86</f>
        <v>1.8181818181818183</v>
      </c>
      <c r="U86" s="118"/>
      <c r="V86" s="120"/>
      <c r="W86" s="125"/>
      <c r="X86" s="126"/>
      <c r="Y86" s="126"/>
      <c r="Z86" s="126"/>
      <c r="AA86" s="127"/>
    </row>
    <row r="87" spans="1:27" ht="48" customHeight="1" x14ac:dyDescent="0.25">
      <c r="A87" s="156"/>
      <c r="B87" s="137"/>
      <c r="C87" s="137"/>
      <c r="D87" s="141"/>
      <c r="E87" s="142"/>
      <c r="F87" s="142"/>
      <c r="G87" s="143"/>
      <c r="H87" s="150"/>
      <c r="I87" s="151"/>
      <c r="J87" s="151"/>
      <c r="K87" s="152"/>
      <c r="L87" s="131" t="s">
        <v>52</v>
      </c>
      <c r="M87" s="131"/>
      <c r="N87" s="131"/>
      <c r="O87" s="131"/>
      <c r="P87" s="50" t="s">
        <v>39</v>
      </c>
      <c r="Q87" s="132">
        <v>0.6</v>
      </c>
      <c r="R87" s="132"/>
      <c r="S87" s="51"/>
      <c r="T87" s="53">
        <f>U85*Q87</f>
        <v>2.7272727272727275</v>
      </c>
      <c r="U87" s="118"/>
      <c r="V87" s="120"/>
      <c r="W87" s="125"/>
      <c r="X87" s="126"/>
      <c r="Y87" s="126"/>
      <c r="Z87" s="126"/>
      <c r="AA87" s="127"/>
    </row>
    <row r="88" spans="1:27" ht="48" customHeight="1" x14ac:dyDescent="0.25">
      <c r="A88" s="156"/>
      <c r="B88" s="137"/>
      <c r="C88" s="137"/>
      <c r="D88" s="144"/>
      <c r="E88" s="145"/>
      <c r="F88" s="145"/>
      <c r="G88" s="146"/>
      <c r="H88" s="153"/>
      <c r="I88" s="154"/>
      <c r="J88" s="154"/>
      <c r="K88" s="155"/>
      <c r="L88" s="131" t="s">
        <v>53</v>
      </c>
      <c r="M88" s="131"/>
      <c r="N88" s="131"/>
      <c r="O88" s="131"/>
      <c r="P88" s="50" t="s">
        <v>40</v>
      </c>
      <c r="Q88" s="132">
        <v>1</v>
      </c>
      <c r="R88" s="132"/>
      <c r="S88" s="51"/>
      <c r="T88" s="53">
        <f>U85*Q88</f>
        <v>4.5454545454545459</v>
      </c>
      <c r="U88" s="118"/>
      <c r="V88" s="121"/>
      <c r="W88" s="128"/>
      <c r="X88" s="129"/>
      <c r="Y88" s="129"/>
      <c r="Z88" s="129"/>
      <c r="AA88" s="130"/>
    </row>
    <row r="89" spans="1:27" ht="76.25" customHeight="1" x14ac:dyDescent="0.25">
      <c r="A89" s="156">
        <f t="shared" ref="A89" si="6">A85+1</f>
        <v>21</v>
      </c>
      <c r="B89" s="137" t="s">
        <v>107</v>
      </c>
      <c r="C89" s="137"/>
      <c r="D89" s="138"/>
      <c r="E89" s="139"/>
      <c r="F89" s="139"/>
      <c r="G89" s="140"/>
      <c r="H89" s="147" t="s">
        <v>108</v>
      </c>
      <c r="I89" s="148"/>
      <c r="J89" s="148"/>
      <c r="K89" s="149"/>
      <c r="L89" s="131" t="s">
        <v>48</v>
      </c>
      <c r="M89" s="131"/>
      <c r="N89" s="131"/>
      <c r="O89" s="131"/>
      <c r="P89" s="50" t="s">
        <v>37</v>
      </c>
      <c r="Q89" s="133">
        <v>0</v>
      </c>
      <c r="R89" s="133"/>
      <c r="S89" s="51"/>
      <c r="T89" s="52">
        <v>0</v>
      </c>
      <c r="U89" s="157">
        <f t="shared" si="5"/>
        <v>4.5454545454545459</v>
      </c>
      <c r="V89" s="158">
        <f>(IFERROR(VLOOKUP("X",S89:T92,2,0),0))</f>
        <v>0</v>
      </c>
      <c r="W89" s="159"/>
      <c r="X89" s="159"/>
      <c r="Y89" s="159"/>
      <c r="Z89" s="159"/>
      <c r="AA89" s="159"/>
    </row>
    <row r="90" spans="1:27" ht="78" customHeight="1" x14ac:dyDescent="0.25">
      <c r="A90" s="156"/>
      <c r="B90" s="137"/>
      <c r="C90" s="137"/>
      <c r="D90" s="141"/>
      <c r="E90" s="142"/>
      <c r="F90" s="142"/>
      <c r="G90" s="143"/>
      <c r="H90" s="150"/>
      <c r="I90" s="151"/>
      <c r="J90" s="151"/>
      <c r="K90" s="152"/>
      <c r="L90" s="131" t="s">
        <v>51</v>
      </c>
      <c r="M90" s="131"/>
      <c r="N90" s="131"/>
      <c r="O90" s="131"/>
      <c r="P90" s="50" t="s">
        <v>38</v>
      </c>
      <c r="Q90" s="132">
        <v>0.4</v>
      </c>
      <c r="R90" s="132"/>
      <c r="S90" s="51"/>
      <c r="T90" s="52">
        <f>U89*Q90</f>
        <v>1.8181818181818183</v>
      </c>
      <c r="U90" s="118"/>
      <c r="V90" s="158"/>
      <c r="W90" s="159"/>
      <c r="X90" s="159"/>
      <c r="Y90" s="159"/>
      <c r="Z90" s="159"/>
      <c r="AA90" s="159"/>
    </row>
    <row r="91" spans="1:27" ht="48" customHeight="1" x14ac:dyDescent="0.25">
      <c r="A91" s="156"/>
      <c r="B91" s="137"/>
      <c r="C91" s="137"/>
      <c r="D91" s="141"/>
      <c r="E91" s="142"/>
      <c r="F91" s="142"/>
      <c r="G91" s="143"/>
      <c r="H91" s="150"/>
      <c r="I91" s="151"/>
      <c r="J91" s="151"/>
      <c r="K91" s="152"/>
      <c r="L91" s="131" t="s">
        <v>52</v>
      </c>
      <c r="M91" s="131"/>
      <c r="N91" s="131"/>
      <c r="O91" s="131"/>
      <c r="P91" s="50" t="s">
        <v>39</v>
      </c>
      <c r="Q91" s="132">
        <v>0.6</v>
      </c>
      <c r="R91" s="132"/>
      <c r="S91" s="51"/>
      <c r="T91" s="53">
        <f>U89*Q91</f>
        <v>2.7272727272727275</v>
      </c>
      <c r="U91" s="118"/>
      <c r="V91" s="158"/>
      <c r="W91" s="159"/>
      <c r="X91" s="159"/>
      <c r="Y91" s="159"/>
      <c r="Z91" s="159"/>
      <c r="AA91" s="159"/>
    </row>
    <row r="92" spans="1:27" ht="159.75" customHeight="1" x14ac:dyDescent="0.25">
      <c r="A92" s="156"/>
      <c r="B92" s="137"/>
      <c r="C92" s="137"/>
      <c r="D92" s="144"/>
      <c r="E92" s="145"/>
      <c r="F92" s="145"/>
      <c r="G92" s="146"/>
      <c r="H92" s="153"/>
      <c r="I92" s="154"/>
      <c r="J92" s="154"/>
      <c r="K92" s="155"/>
      <c r="L92" s="131" t="s">
        <v>53</v>
      </c>
      <c r="M92" s="131"/>
      <c r="N92" s="131"/>
      <c r="O92" s="131"/>
      <c r="P92" s="50" t="s">
        <v>40</v>
      </c>
      <c r="Q92" s="132">
        <v>1</v>
      </c>
      <c r="R92" s="132"/>
      <c r="S92" s="51"/>
      <c r="T92" s="53">
        <f>U89*Q92</f>
        <v>4.5454545454545459</v>
      </c>
      <c r="U92" s="118"/>
      <c r="V92" s="158"/>
      <c r="W92" s="159"/>
      <c r="X92" s="159"/>
      <c r="Y92" s="159"/>
      <c r="Z92" s="159"/>
      <c r="AA92" s="159"/>
    </row>
    <row r="93" spans="1:27" ht="76.25" customHeight="1" x14ac:dyDescent="0.25">
      <c r="A93" s="156">
        <f t="shared" ref="A93" si="7">A89+1</f>
        <v>22</v>
      </c>
      <c r="B93" s="137" t="s">
        <v>109</v>
      </c>
      <c r="C93" s="137"/>
      <c r="D93" s="138"/>
      <c r="E93" s="139"/>
      <c r="F93" s="139"/>
      <c r="G93" s="140"/>
      <c r="H93" s="147" t="s">
        <v>110</v>
      </c>
      <c r="I93" s="148"/>
      <c r="J93" s="148"/>
      <c r="K93" s="149"/>
      <c r="L93" s="131" t="s">
        <v>48</v>
      </c>
      <c r="M93" s="131"/>
      <c r="N93" s="131"/>
      <c r="O93" s="131"/>
      <c r="P93" s="50" t="s">
        <v>37</v>
      </c>
      <c r="Q93" s="133">
        <v>0</v>
      </c>
      <c r="R93" s="133"/>
      <c r="S93" s="51"/>
      <c r="T93" s="52">
        <v>0</v>
      </c>
      <c r="U93" s="157">
        <f t="shared" si="5"/>
        <v>4.5454545454545459</v>
      </c>
      <c r="V93" s="158">
        <f>(IFERROR(VLOOKUP("X",S93:T96,2,0),0))</f>
        <v>0</v>
      </c>
      <c r="W93" s="122"/>
      <c r="X93" s="123"/>
      <c r="Y93" s="123"/>
      <c r="Z93" s="123"/>
      <c r="AA93" s="124"/>
    </row>
    <row r="94" spans="1:27" ht="78" customHeight="1" x14ac:dyDescent="0.25">
      <c r="A94" s="156"/>
      <c r="B94" s="137"/>
      <c r="C94" s="137"/>
      <c r="D94" s="141"/>
      <c r="E94" s="142"/>
      <c r="F94" s="142"/>
      <c r="G94" s="143"/>
      <c r="H94" s="150"/>
      <c r="I94" s="151"/>
      <c r="J94" s="151"/>
      <c r="K94" s="152"/>
      <c r="L94" s="131" t="s">
        <v>51</v>
      </c>
      <c r="M94" s="131"/>
      <c r="N94" s="131"/>
      <c r="O94" s="131"/>
      <c r="P94" s="50" t="s">
        <v>38</v>
      </c>
      <c r="Q94" s="132">
        <v>0.4</v>
      </c>
      <c r="R94" s="132"/>
      <c r="S94" s="51"/>
      <c r="T94" s="52">
        <f>U93*Q94</f>
        <v>1.8181818181818183</v>
      </c>
      <c r="U94" s="118"/>
      <c r="V94" s="158"/>
      <c r="W94" s="125"/>
      <c r="X94" s="126"/>
      <c r="Y94" s="126"/>
      <c r="Z94" s="126"/>
      <c r="AA94" s="127"/>
    </row>
    <row r="95" spans="1:27" ht="48" customHeight="1" x14ac:dyDescent="0.25">
      <c r="A95" s="156"/>
      <c r="B95" s="137"/>
      <c r="C95" s="137"/>
      <c r="D95" s="141"/>
      <c r="E95" s="142"/>
      <c r="F95" s="142"/>
      <c r="G95" s="143"/>
      <c r="H95" s="150"/>
      <c r="I95" s="151"/>
      <c r="J95" s="151"/>
      <c r="K95" s="152"/>
      <c r="L95" s="131" t="s">
        <v>52</v>
      </c>
      <c r="M95" s="131"/>
      <c r="N95" s="131"/>
      <c r="O95" s="131"/>
      <c r="P95" s="50" t="s">
        <v>39</v>
      </c>
      <c r="Q95" s="132">
        <v>0.6</v>
      </c>
      <c r="R95" s="132"/>
      <c r="S95" s="51"/>
      <c r="T95" s="53">
        <f>U93*Q95</f>
        <v>2.7272727272727275</v>
      </c>
      <c r="U95" s="118"/>
      <c r="V95" s="158"/>
      <c r="W95" s="125"/>
      <c r="X95" s="126"/>
      <c r="Y95" s="126"/>
      <c r="Z95" s="126"/>
      <c r="AA95" s="127"/>
    </row>
    <row r="96" spans="1:27" ht="48" customHeight="1" x14ac:dyDescent="0.25">
      <c r="A96" s="156"/>
      <c r="B96" s="137"/>
      <c r="C96" s="137"/>
      <c r="D96" s="144"/>
      <c r="E96" s="145"/>
      <c r="F96" s="145"/>
      <c r="G96" s="146"/>
      <c r="H96" s="153"/>
      <c r="I96" s="154"/>
      <c r="J96" s="154"/>
      <c r="K96" s="155"/>
      <c r="L96" s="131" t="s">
        <v>53</v>
      </c>
      <c r="M96" s="131"/>
      <c r="N96" s="131"/>
      <c r="O96" s="131"/>
      <c r="P96" s="50" t="s">
        <v>40</v>
      </c>
      <c r="Q96" s="132">
        <v>1</v>
      </c>
      <c r="R96" s="132"/>
      <c r="S96" s="51"/>
      <c r="T96" s="53">
        <f>U93*Q96</f>
        <v>4.5454545454545459</v>
      </c>
      <c r="U96" s="118"/>
      <c r="V96" s="158"/>
      <c r="W96" s="128"/>
      <c r="X96" s="129"/>
      <c r="Y96" s="129"/>
      <c r="Z96" s="129"/>
      <c r="AA96" s="130"/>
    </row>
    <row r="97" spans="1:27" ht="76.25" hidden="1" customHeight="1" x14ac:dyDescent="0.25">
      <c r="A97" s="134">
        <v>5</v>
      </c>
      <c r="B97" s="137"/>
      <c r="C97" s="137"/>
      <c r="D97" s="138"/>
      <c r="E97" s="139"/>
      <c r="F97" s="139"/>
      <c r="G97" s="140"/>
      <c r="H97" s="147"/>
      <c r="I97" s="148"/>
      <c r="J97" s="148"/>
      <c r="K97" s="149"/>
      <c r="L97" s="131" t="s">
        <v>48</v>
      </c>
      <c r="M97" s="131"/>
      <c r="N97" s="131"/>
      <c r="O97" s="131"/>
      <c r="P97" s="50" t="s">
        <v>37</v>
      </c>
      <c r="Q97" s="133">
        <v>0</v>
      </c>
      <c r="R97" s="133"/>
      <c r="S97" s="51"/>
      <c r="T97" s="52">
        <v>0</v>
      </c>
      <c r="U97" s="118">
        <v>20</v>
      </c>
      <c r="V97" s="119">
        <f>(IFERROR(VLOOKUP("X",S97:T99,2,0),0))</f>
        <v>0</v>
      </c>
      <c r="W97" s="122"/>
      <c r="X97" s="123"/>
      <c r="Y97" s="123"/>
      <c r="Z97" s="123"/>
      <c r="AA97" s="124"/>
    </row>
    <row r="98" spans="1:27" ht="78" hidden="1" customHeight="1" x14ac:dyDescent="0.25">
      <c r="A98" s="135"/>
      <c r="B98" s="137"/>
      <c r="C98" s="137"/>
      <c r="D98" s="141"/>
      <c r="E98" s="142"/>
      <c r="F98" s="142"/>
      <c r="G98" s="143"/>
      <c r="H98" s="150"/>
      <c r="I98" s="151"/>
      <c r="J98" s="151"/>
      <c r="K98" s="152"/>
      <c r="L98" s="131" t="s">
        <v>51</v>
      </c>
      <c r="M98" s="131"/>
      <c r="N98" s="131"/>
      <c r="O98" s="131"/>
      <c r="P98" s="50" t="s">
        <v>38</v>
      </c>
      <c r="Q98" s="132">
        <v>0.4</v>
      </c>
      <c r="R98" s="132"/>
      <c r="S98" s="51"/>
      <c r="T98" s="52">
        <f>U97*Q98</f>
        <v>8</v>
      </c>
      <c r="U98" s="118"/>
      <c r="V98" s="120"/>
      <c r="W98" s="125"/>
      <c r="X98" s="126"/>
      <c r="Y98" s="126"/>
      <c r="Z98" s="126"/>
      <c r="AA98" s="127"/>
    </row>
    <row r="99" spans="1:27" ht="48" hidden="1" customHeight="1" x14ac:dyDescent="0.25">
      <c r="A99" s="135"/>
      <c r="B99" s="137"/>
      <c r="C99" s="137"/>
      <c r="D99" s="141"/>
      <c r="E99" s="142"/>
      <c r="F99" s="142"/>
      <c r="G99" s="143"/>
      <c r="H99" s="150"/>
      <c r="I99" s="151"/>
      <c r="J99" s="151"/>
      <c r="K99" s="152"/>
      <c r="L99" s="131" t="s">
        <v>52</v>
      </c>
      <c r="M99" s="131"/>
      <c r="N99" s="131"/>
      <c r="O99" s="131"/>
      <c r="P99" s="50" t="s">
        <v>39</v>
      </c>
      <c r="Q99" s="132">
        <v>0.6</v>
      </c>
      <c r="R99" s="132"/>
      <c r="S99" s="51"/>
      <c r="T99" s="53">
        <f>U97*Q99</f>
        <v>12</v>
      </c>
      <c r="U99" s="118"/>
      <c r="V99" s="120"/>
      <c r="W99" s="125"/>
      <c r="X99" s="126"/>
      <c r="Y99" s="126"/>
      <c r="Z99" s="126"/>
      <c r="AA99" s="127"/>
    </row>
    <row r="100" spans="1:27" ht="48" hidden="1" customHeight="1" x14ac:dyDescent="0.25">
      <c r="A100" s="136"/>
      <c r="B100" s="137"/>
      <c r="C100" s="137"/>
      <c r="D100" s="144"/>
      <c r="E100" s="145"/>
      <c r="F100" s="145"/>
      <c r="G100" s="146"/>
      <c r="H100" s="153"/>
      <c r="I100" s="154"/>
      <c r="J100" s="154"/>
      <c r="K100" s="155"/>
      <c r="L100" s="131" t="s">
        <v>53</v>
      </c>
      <c r="M100" s="131"/>
      <c r="N100" s="131"/>
      <c r="O100" s="131"/>
      <c r="P100" s="50" t="s">
        <v>40</v>
      </c>
      <c r="Q100" s="132">
        <v>1</v>
      </c>
      <c r="R100" s="132"/>
      <c r="S100" s="51" t="s">
        <v>41</v>
      </c>
      <c r="T100" s="53">
        <f>U97*Q100</f>
        <v>20</v>
      </c>
      <c r="U100" s="118"/>
      <c r="V100" s="121"/>
      <c r="W100" s="128"/>
      <c r="X100" s="129"/>
      <c r="Y100" s="129"/>
      <c r="Z100" s="129"/>
      <c r="AA100" s="130"/>
    </row>
    <row r="101" spans="1:27" ht="76.25" hidden="1" customHeight="1" x14ac:dyDescent="0.25">
      <c r="A101" s="134">
        <v>5</v>
      </c>
      <c r="B101" s="137"/>
      <c r="C101" s="137"/>
      <c r="D101" s="138"/>
      <c r="E101" s="139"/>
      <c r="F101" s="139"/>
      <c r="G101" s="140"/>
      <c r="H101" s="147"/>
      <c r="I101" s="148"/>
      <c r="J101" s="148"/>
      <c r="K101" s="149"/>
      <c r="L101" s="131" t="s">
        <v>48</v>
      </c>
      <c r="M101" s="131"/>
      <c r="N101" s="131"/>
      <c r="O101" s="131"/>
      <c r="P101" s="50" t="s">
        <v>37</v>
      </c>
      <c r="Q101" s="133">
        <v>0</v>
      </c>
      <c r="R101" s="133"/>
      <c r="S101" s="51"/>
      <c r="T101" s="52">
        <v>0</v>
      </c>
      <c r="U101" s="118">
        <v>20</v>
      </c>
      <c r="V101" s="119">
        <f>(IFERROR(VLOOKUP("X",S101:T103,2,0),0))</f>
        <v>0</v>
      </c>
      <c r="W101" s="122"/>
      <c r="X101" s="123"/>
      <c r="Y101" s="123"/>
      <c r="Z101" s="123"/>
      <c r="AA101" s="124"/>
    </row>
    <row r="102" spans="1:27" ht="78" hidden="1" customHeight="1" x14ac:dyDescent="0.25">
      <c r="A102" s="135"/>
      <c r="B102" s="137"/>
      <c r="C102" s="137"/>
      <c r="D102" s="141"/>
      <c r="E102" s="142"/>
      <c r="F102" s="142"/>
      <c r="G102" s="143"/>
      <c r="H102" s="150"/>
      <c r="I102" s="151"/>
      <c r="J102" s="151"/>
      <c r="K102" s="152"/>
      <c r="L102" s="131" t="s">
        <v>51</v>
      </c>
      <c r="M102" s="131"/>
      <c r="N102" s="131"/>
      <c r="O102" s="131"/>
      <c r="P102" s="50" t="s">
        <v>38</v>
      </c>
      <c r="Q102" s="132">
        <v>0.4</v>
      </c>
      <c r="R102" s="132"/>
      <c r="S102" s="51"/>
      <c r="T102" s="52">
        <f>U101*Q102</f>
        <v>8</v>
      </c>
      <c r="U102" s="118"/>
      <c r="V102" s="120"/>
      <c r="W102" s="125"/>
      <c r="X102" s="126"/>
      <c r="Y102" s="126"/>
      <c r="Z102" s="126"/>
      <c r="AA102" s="127"/>
    </row>
    <row r="103" spans="1:27" ht="48" hidden="1" customHeight="1" x14ac:dyDescent="0.25">
      <c r="A103" s="135"/>
      <c r="B103" s="137"/>
      <c r="C103" s="137"/>
      <c r="D103" s="141"/>
      <c r="E103" s="142"/>
      <c r="F103" s="142"/>
      <c r="G103" s="143"/>
      <c r="H103" s="150"/>
      <c r="I103" s="151"/>
      <c r="J103" s="151"/>
      <c r="K103" s="152"/>
      <c r="L103" s="131" t="s">
        <v>52</v>
      </c>
      <c r="M103" s="131"/>
      <c r="N103" s="131"/>
      <c r="O103" s="131"/>
      <c r="P103" s="50" t="s">
        <v>39</v>
      </c>
      <c r="Q103" s="132">
        <v>0.6</v>
      </c>
      <c r="R103" s="132"/>
      <c r="S103" s="51"/>
      <c r="T103" s="53">
        <f>U101*Q103</f>
        <v>12</v>
      </c>
      <c r="U103" s="118"/>
      <c r="V103" s="120"/>
      <c r="W103" s="125"/>
      <c r="X103" s="126"/>
      <c r="Y103" s="126"/>
      <c r="Z103" s="126"/>
      <c r="AA103" s="127"/>
    </row>
    <row r="104" spans="1:27" ht="48" hidden="1" customHeight="1" x14ac:dyDescent="0.25">
      <c r="A104" s="136"/>
      <c r="B104" s="137"/>
      <c r="C104" s="137"/>
      <c r="D104" s="144"/>
      <c r="E104" s="145"/>
      <c r="F104" s="145"/>
      <c r="G104" s="146"/>
      <c r="H104" s="153"/>
      <c r="I104" s="154"/>
      <c r="J104" s="154"/>
      <c r="K104" s="155"/>
      <c r="L104" s="131" t="s">
        <v>53</v>
      </c>
      <c r="M104" s="131"/>
      <c r="N104" s="131"/>
      <c r="O104" s="131"/>
      <c r="P104" s="50" t="s">
        <v>40</v>
      </c>
      <c r="Q104" s="132">
        <v>1</v>
      </c>
      <c r="R104" s="132"/>
      <c r="S104" s="51" t="s">
        <v>41</v>
      </c>
      <c r="T104" s="53">
        <f>U101*Q104</f>
        <v>20</v>
      </c>
      <c r="U104" s="118"/>
      <c r="V104" s="121"/>
      <c r="W104" s="128"/>
      <c r="X104" s="129"/>
      <c r="Y104" s="129"/>
      <c r="Z104" s="129"/>
      <c r="AA104" s="130"/>
    </row>
    <row r="105" spans="1:27" ht="76.25" hidden="1" customHeight="1" x14ac:dyDescent="0.25">
      <c r="A105" s="134">
        <v>5</v>
      </c>
      <c r="B105" s="137"/>
      <c r="C105" s="137"/>
      <c r="D105" s="138"/>
      <c r="E105" s="139"/>
      <c r="F105" s="139"/>
      <c r="G105" s="140"/>
      <c r="H105" s="147"/>
      <c r="I105" s="148"/>
      <c r="J105" s="148"/>
      <c r="K105" s="149"/>
      <c r="L105" s="131" t="s">
        <v>48</v>
      </c>
      <c r="M105" s="131"/>
      <c r="N105" s="131"/>
      <c r="O105" s="131"/>
      <c r="P105" s="50" t="s">
        <v>37</v>
      </c>
      <c r="Q105" s="133">
        <v>0</v>
      </c>
      <c r="R105" s="133"/>
      <c r="S105" s="51"/>
      <c r="T105" s="52">
        <v>0</v>
      </c>
      <c r="U105" s="118">
        <v>20</v>
      </c>
      <c r="V105" s="158">
        <f>(IFERROR(VLOOKUP("X",S105:T108,2,0),0))</f>
        <v>20</v>
      </c>
      <c r="W105" s="122"/>
      <c r="X105" s="123"/>
      <c r="Y105" s="123"/>
      <c r="Z105" s="123"/>
      <c r="AA105" s="124"/>
    </row>
    <row r="106" spans="1:27" ht="78" hidden="1" customHeight="1" x14ac:dyDescent="0.25">
      <c r="A106" s="135"/>
      <c r="B106" s="137"/>
      <c r="C106" s="137"/>
      <c r="D106" s="141"/>
      <c r="E106" s="142"/>
      <c r="F106" s="142"/>
      <c r="G106" s="143"/>
      <c r="H106" s="150"/>
      <c r="I106" s="151"/>
      <c r="J106" s="151"/>
      <c r="K106" s="152"/>
      <c r="L106" s="131" t="s">
        <v>51</v>
      </c>
      <c r="M106" s="131"/>
      <c r="N106" s="131"/>
      <c r="O106" s="131"/>
      <c r="P106" s="50" t="s">
        <v>38</v>
      </c>
      <c r="Q106" s="132">
        <v>0.4</v>
      </c>
      <c r="R106" s="132"/>
      <c r="S106" s="51"/>
      <c r="T106" s="52">
        <f>U105*Q106</f>
        <v>8</v>
      </c>
      <c r="U106" s="118"/>
      <c r="V106" s="158"/>
      <c r="W106" s="125"/>
      <c r="X106" s="126"/>
      <c r="Y106" s="126"/>
      <c r="Z106" s="126"/>
      <c r="AA106" s="127"/>
    </row>
    <row r="107" spans="1:27" ht="48" hidden="1" customHeight="1" x14ac:dyDescent="0.25">
      <c r="A107" s="135"/>
      <c r="B107" s="137"/>
      <c r="C107" s="137"/>
      <c r="D107" s="141"/>
      <c r="E107" s="142"/>
      <c r="F107" s="142"/>
      <c r="G107" s="143"/>
      <c r="H107" s="150"/>
      <c r="I107" s="151"/>
      <c r="J107" s="151"/>
      <c r="K107" s="152"/>
      <c r="L107" s="131" t="s">
        <v>52</v>
      </c>
      <c r="M107" s="131"/>
      <c r="N107" s="131"/>
      <c r="O107" s="131"/>
      <c r="P107" s="50" t="s">
        <v>39</v>
      </c>
      <c r="Q107" s="132">
        <v>0.6</v>
      </c>
      <c r="R107" s="132"/>
      <c r="S107" s="51"/>
      <c r="T107" s="53">
        <f>U105*Q107</f>
        <v>12</v>
      </c>
      <c r="U107" s="118"/>
      <c r="V107" s="158"/>
      <c r="W107" s="125"/>
      <c r="X107" s="126"/>
      <c r="Y107" s="126"/>
      <c r="Z107" s="126"/>
      <c r="AA107" s="127"/>
    </row>
    <row r="108" spans="1:27" ht="48" hidden="1" customHeight="1" x14ac:dyDescent="0.25">
      <c r="A108" s="136"/>
      <c r="B108" s="137"/>
      <c r="C108" s="137"/>
      <c r="D108" s="144"/>
      <c r="E108" s="145"/>
      <c r="F108" s="145"/>
      <c r="G108" s="146"/>
      <c r="H108" s="153"/>
      <c r="I108" s="154"/>
      <c r="J108" s="154"/>
      <c r="K108" s="155"/>
      <c r="L108" s="131" t="s">
        <v>53</v>
      </c>
      <c r="M108" s="131"/>
      <c r="N108" s="131"/>
      <c r="O108" s="131"/>
      <c r="P108" s="50" t="s">
        <v>40</v>
      </c>
      <c r="Q108" s="132">
        <v>1</v>
      </c>
      <c r="R108" s="132"/>
      <c r="S108" s="51" t="s">
        <v>41</v>
      </c>
      <c r="T108" s="53">
        <f>U105*Q108</f>
        <v>20</v>
      </c>
      <c r="U108" s="118"/>
      <c r="V108" s="158"/>
      <c r="W108" s="128"/>
      <c r="X108" s="129"/>
      <c r="Y108" s="129"/>
      <c r="Z108" s="129"/>
      <c r="AA108" s="130"/>
    </row>
    <row r="109" spans="1:27" ht="76.25" hidden="1" customHeight="1" x14ac:dyDescent="0.25">
      <c r="A109" s="134">
        <v>5</v>
      </c>
      <c r="B109" s="137"/>
      <c r="C109" s="137"/>
      <c r="D109" s="138"/>
      <c r="E109" s="139"/>
      <c r="F109" s="139"/>
      <c r="G109" s="140"/>
      <c r="H109" s="147"/>
      <c r="I109" s="148"/>
      <c r="J109" s="148"/>
      <c r="K109" s="149"/>
      <c r="L109" s="131" t="s">
        <v>48</v>
      </c>
      <c r="M109" s="131"/>
      <c r="N109" s="131"/>
      <c r="O109" s="131"/>
      <c r="P109" s="50" t="s">
        <v>37</v>
      </c>
      <c r="Q109" s="133">
        <v>0</v>
      </c>
      <c r="R109" s="133"/>
      <c r="S109" s="51"/>
      <c r="T109" s="52">
        <v>0</v>
      </c>
      <c r="U109" s="118">
        <v>20</v>
      </c>
      <c r="V109" s="158">
        <f>(IFERROR(VLOOKUP("X",S109:T112,2,0),0))</f>
        <v>20</v>
      </c>
      <c r="W109" s="122"/>
      <c r="X109" s="123"/>
      <c r="Y109" s="123"/>
      <c r="Z109" s="123"/>
      <c r="AA109" s="124"/>
    </row>
    <row r="110" spans="1:27" ht="78" hidden="1" customHeight="1" x14ac:dyDescent="0.25">
      <c r="A110" s="135"/>
      <c r="B110" s="137"/>
      <c r="C110" s="137"/>
      <c r="D110" s="141"/>
      <c r="E110" s="142"/>
      <c r="F110" s="142"/>
      <c r="G110" s="143"/>
      <c r="H110" s="150"/>
      <c r="I110" s="151"/>
      <c r="J110" s="151"/>
      <c r="K110" s="152"/>
      <c r="L110" s="131" t="s">
        <v>51</v>
      </c>
      <c r="M110" s="131"/>
      <c r="N110" s="131"/>
      <c r="O110" s="131"/>
      <c r="P110" s="50" t="s">
        <v>38</v>
      </c>
      <c r="Q110" s="132">
        <v>0.4</v>
      </c>
      <c r="R110" s="132"/>
      <c r="S110" s="51"/>
      <c r="T110" s="52">
        <f>U109*Q110</f>
        <v>8</v>
      </c>
      <c r="U110" s="118"/>
      <c r="V110" s="158"/>
      <c r="W110" s="125"/>
      <c r="X110" s="126"/>
      <c r="Y110" s="126"/>
      <c r="Z110" s="126"/>
      <c r="AA110" s="127"/>
    </row>
    <row r="111" spans="1:27" ht="48" hidden="1" customHeight="1" x14ac:dyDescent="0.25">
      <c r="A111" s="135"/>
      <c r="B111" s="137"/>
      <c r="C111" s="137"/>
      <c r="D111" s="141"/>
      <c r="E111" s="142"/>
      <c r="F111" s="142"/>
      <c r="G111" s="143"/>
      <c r="H111" s="150"/>
      <c r="I111" s="151"/>
      <c r="J111" s="151"/>
      <c r="K111" s="152"/>
      <c r="L111" s="131" t="s">
        <v>52</v>
      </c>
      <c r="M111" s="131"/>
      <c r="N111" s="131"/>
      <c r="O111" s="131"/>
      <c r="P111" s="50" t="s">
        <v>39</v>
      </c>
      <c r="Q111" s="132">
        <v>0.6</v>
      </c>
      <c r="R111" s="132"/>
      <c r="S111" s="51"/>
      <c r="T111" s="53">
        <f>U109*Q111</f>
        <v>12</v>
      </c>
      <c r="U111" s="118"/>
      <c r="V111" s="158"/>
      <c r="W111" s="125"/>
      <c r="X111" s="126"/>
      <c r="Y111" s="126"/>
      <c r="Z111" s="126"/>
      <c r="AA111" s="127"/>
    </row>
    <row r="112" spans="1:27" ht="48" hidden="1" customHeight="1" x14ac:dyDescent="0.25">
      <c r="A112" s="136"/>
      <c r="B112" s="137"/>
      <c r="C112" s="137"/>
      <c r="D112" s="144"/>
      <c r="E112" s="145"/>
      <c r="F112" s="145"/>
      <c r="G112" s="146"/>
      <c r="H112" s="153"/>
      <c r="I112" s="154"/>
      <c r="J112" s="154"/>
      <c r="K112" s="155"/>
      <c r="L112" s="131" t="s">
        <v>53</v>
      </c>
      <c r="M112" s="131"/>
      <c r="N112" s="131"/>
      <c r="O112" s="131"/>
      <c r="P112" s="50" t="s">
        <v>40</v>
      </c>
      <c r="Q112" s="132">
        <v>1</v>
      </c>
      <c r="R112" s="132"/>
      <c r="S112" s="51" t="s">
        <v>41</v>
      </c>
      <c r="T112" s="53">
        <f>U109*Q112</f>
        <v>20</v>
      </c>
      <c r="U112" s="118"/>
      <c r="V112" s="158"/>
      <c r="W112" s="128"/>
      <c r="X112" s="129"/>
      <c r="Y112" s="129"/>
      <c r="Z112" s="129"/>
      <c r="AA112" s="130"/>
    </row>
    <row r="113" spans="1:27" ht="76.25" hidden="1" customHeight="1" x14ac:dyDescent="0.25">
      <c r="A113" s="134">
        <v>5</v>
      </c>
      <c r="B113" s="137"/>
      <c r="C113" s="137"/>
      <c r="D113" s="138"/>
      <c r="E113" s="139"/>
      <c r="F113" s="139"/>
      <c r="G113" s="140"/>
      <c r="H113" s="147"/>
      <c r="I113" s="148"/>
      <c r="J113" s="148"/>
      <c r="K113" s="149"/>
      <c r="L113" s="131" t="s">
        <v>48</v>
      </c>
      <c r="M113" s="131"/>
      <c r="N113" s="131"/>
      <c r="O113" s="131"/>
      <c r="P113" s="50" t="s">
        <v>37</v>
      </c>
      <c r="Q113" s="133">
        <v>0</v>
      </c>
      <c r="R113" s="133"/>
      <c r="S113" s="51"/>
      <c r="T113" s="52">
        <v>0</v>
      </c>
      <c r="U113" s="118">
        <v>20</v>
      </c>
      <c r="V113" s="119">
        <f>(IFERROR(VLOOKUP("X",S113:T115,2,0),0))</f>
        <v>0</v>
      </c>
      <c r="W113" s="122"/>
      <c r="X113" s="123"/>
      <c r="Y113" s="123"/>
      <c r="Z113" s="123"/>
      <c r="AA113" s="124"/>
    </row>
    <row r="114" spans="1:27" ht="78" hidden="1" customHeight="1" x14ac:dyDescent="0.25">
      <c r="A114" s="135"/>
      <c r="B114" s="137"/>
      <c r="C114" s="137"/>
      <c r="D114" s="141"/>
      <c r="E114" s="142"/>
      <c r="F114" s="142"/>
      <c r="G114" s="143"/>
      <c r="H114" s="150"/>
      <c r="I114" s="151"/>
      <c r="J114" s="151"/>
      <c r="K114" s="152"/>
      <c r="L114" s="131" t="s">
        <v>51</v>
      </c>
      <c r="M114" s="131"/>
      <c r="N114" s="131"/>
      <c r="O114" s="131"/>
      <c r="P114" s="50" t="s">
        <v>38</v>
      </c>
      <c r="Q114" s="132">
        <v>0.4</v>
      </c>
      <c r="R114" s="132"/>
      <c r="S114" s="51"/>
      <c r="T114" s="52">
        <f>U113*Q114</f>
        <v>8</v>
      </c>
      <c r="U114" s="118"/>
      <c r="V114" s="120"/>
      <c r="W114" s="125"/>
      <c r="X114" s="126"/>
      <c r="Y114" s="126"/>
      <c r="Z114" s="126"/>
      <c r="AA114" s="127"/>
    </row>
    <row r="115" spans="1:27" ht="48" hidden="1" customHeight="1" x14ac:dyDescent="0.25">
      <c r="A115" s="135"/>
      <c r="B115" s="137"/>
      <c r="C115" s="137"/>
      <c r="D115" s="141"/>
      <c r="E115" s="142"/>
      <c r="F115" s="142"/>
      <c r="G115" s="143"/>
      <c r="H115" s="150"/>
      <c r="I115" s="151"/>
      <c r="J115" s="151"/>
      <c r="K115" s="152"/>
      <c r="L115" s="131" t="s">
        <v>52</v>
      </c>
      <c r="M115" s="131"/>
      <c r="N115" s="131"/>
      <c r="O115" s="131"/>
      <c r="P115" s="50" t="s">
        <v>39</v>
      </c>
      <c r="Q115" s="132">
        <v>0.6</v>
      </c>
      <c r="R115" s="132"/>
      <c r="S115" s="51"/>
      <c r="T115" s="53">
        <f>U113*Q115</f>
        <v>12</v>
      </c>
      <c r="U115" s="118"/>
      <c r="V115" s="120"/>
      <c r="W115" s="125"/>
      <c r="X115" s="126"/>
      <c r="Y115" s="126"/>
      <c r="Z115" s="126"/>
      <c r="AA115" s="127"/>
    </row>
    <row r="116" spans="1:27" ht="48" hidden="1" customHeight="1" x14ac:dyDescent="0.25">
      <c r="A116" s="136"/>
      <c r="B116" s="137"/>
      <c r="C116" s="137"/>
      <c r="D116" s="144"/>
      <c r="E116" s="145"/>
      <c r="F116" s="145"/>
      <c r="G116" s="146"/>
      <c r="H116" s="153"/>
      <c r="I116" s="154"/>
      <c r="J116" s="154"/>
      <c r="K116" s="155"/>
      <c r="L116" s="131" t="s">
        <v>53</v>
      </c>
      <c r="M116" s="131"/>
      <c r="N116" s="131"/>
      <c r="O116" s="131"/>
      <c r="P116" s="50" t="s">
        <v>40</v>
      </c>
      <c r="Q116" s="132">
        <v>1</v>
      </c>
      <c r="R116" s="132"/>
      <c r="S116" s="51" t="s">
        <v>41</v>
      </c>
      <c r="T116" s="53">
        <f>U113*Q116</f>
        <v>20</v>
      </c>
      <c r="U116" s="118"/>
      <c r="V116" s="121"/>
      <c r="W116" s="128"/>
      <c r="X116" s="129"/>
      <c r="Y116" s="129"/>
      <c r="Z116" s="129"/>
      <c r="AA116" s="130"/>
    </row>
    <row r="117" spans="1:27" ht="76.25" hidden="1" customHeight="1" x14ac:dyDescent="0.25">
      <c r="A117" s="134">
        <v>5</v>
      </c>
      <c r="B117" s="137"/>
      <c r="C117" s="137"/>
      <c r="D117" s="138"/>
      <c r="E117" s="139"/>
      <c r="F117" s="139"/>
      <c r="G117" s="140"/>
      <c r="H117" s="147"/>
      <c r="I117" s="148"/>
      <c r="J117" s="148"/>
      <c r="K117" s="149"/>
      <c r="L117" s="131" t="s">
        <v>48</v>
      </c>
      <c r="M117" s="131"/>
      <c r="N117" s="131"/>
      <c r="O117" s="131"/>
      <c r="P117" s="50" t="s">
        <v>37</v>
      </c>
      <c r="Q117" s="133">
        <v>0</v>
      </c>
      <c r="R117" s="133"/>
      <c r="S117" s="51"/>
      <c r="T117" s="52">
        <v>0</v>
      </c>
      <c r="U117" s="118">
        <v>20</v>
      </c>
      <c r="V117" s="119">
        <f>(IFERROR(VLOOKUP("X",S117:T119,2,0),0))</f>
        <v>0</v>
      </c>
      <c r="W117" s="122"/>
      <c r="X117" s="123"/>
      <c r="Y117" s="123"/>
      <c r="Z117" s="123"/>
      <c r="AA117" s="124"/>
    </row>
    <row r="118" spans="1:27" ht="78" hidden="1" customHeight="1" x14ac:dyDescent="0.25">
      <c r="A118" s="135"/>
      <c r="B118" s="137"/>
      <c r="C118" s="137"/>
      <c r="D118" s="141"/>
      <c r="E118" s="142"/>
      <c r="F118" s="142"/>
      <c r="G118" s="143"/>
      <c r="H118" s="150"/>
      <c r="I118" s="151"/>
      <c r="J118" s="151"/>
      <c r="K118" s="152"/>
      <c r="L118" s="131" t="s">
        <v>51</v>
      </c>
      <c r="M118" s="131"/>
      <c r="N118" s="131"/>
      <c r="O118" s="131"/>
      <c r="P118" s="50" t="s">
        <v>38</v>
      </c>
      <c r="Q118" s="132">
        <v>0.4</v>
      </c>
      <c r="R118" s="132"/>
      <c r="S118" s="51"/>
      <c r="T118" s="52">
        <f>U117*Q118</f>
        <v>8</v>
      </c>
      <c r="U118" s="118"/>
      <c r="V118" s="120"/>
      <c r="W118" s="125"/>
      <c r="X118" s="126"/>
      <c r="Y118" s="126"/>
      <c r="Z118" s="126"/>
      <c r="AA118" s="127"/>
    </row>
    <row r="119" spans="1:27" ht="48" hidden="1" customHeight="1" x14ac:dyDescent="0.25">
      <c r="A119" s="135"/>
      <c r="B119" s="137"/>
      <c r="C119" s="137"/>
      <c r="D119" s="141"/>
      <c r="E119" s="142"/>
      <c r="F119" s="142"/>
      <c r="G119" s="143"/>
      <c r="H119" s="150"/>
      <c r="I119" s="151"/>
      <c r="J119" s="151"/>
      <c r="K119" s="152"/>
      <c r="L119" s="131" t="s">
        <v>52</v>
      </c>
      <c r="M119" s="131"/>
      <c r="N119" s="131"/>
      <c r="O119" s="131"/>
      <c r="P119" s="50" t="s">
        <v>39</v>
      </c>
      <c r="Q119" s="132">
        <v>0.6</v>
      </c>
      <c r="R119" s="132"/>
      <c r="S119" s="51"/>
      <c r="T119" s="53">
        <f>U117*Q119</f>
        <v>12</v>
      </c>
      <c r="U119" s="118"/>
      <c r="V119" s="120"/>
      <c r="W119" s="125"/>
      <c r="X119" s="126"/>
      <c r="Y119" s="126"/>
      <c r="Z119" s="126"/>
      <c r="AA119" s="127"/>
    </row>
    <row r="120" spans="1:27" ht="48" hidden="1" customHeight="1" x14ac:dyDescent="0.25">
      <c r="A120" s="136"/>
      <c r="B120" s="137"/>
      <c r="C120" s="137"/>
      <c r="D120" s="144"/>
      <c r="E120" s="145"/>
      <c r="F120" s="145"/>
      <c r="G120" s="146"/>
      <c r="H120" s="153"/>
      <c r="I120" s="154"/>
      <c r="J120" s="154"/>
      <c r="K120" s="155"/>
      <c r="L120" s="131" t="s">
        <v>53</v>
      </c>
      <c r="M120" s="131"/>
      <c r="N120" s="131"/>
      <c r="O120" s="131"/>
      <c r="P120" s="50" t="s">
        <v>40</v>
      </c>
      <c r="Q120" s="132">
        <v>1</v>
      </c>
      <c r="R120" s="132"/>
      <c r="S120" s="51" t="s">
        <v>41</v>
      </c>
      <c r="T120" s="53">
        <f>U117*Q120</f>
        <v>20</v>
      </c>
      <c r="U120" s="118"/>
      <c r="V120" s="121"/>
      <c r="W120" s="128"/>
      <c r="X120" s="129"/>
      <c r="Y120" s="129"/>
      <c r="Z120" s="129"/>
      <c r="AA120" s="130"/>
    </row>
    <row r="121" spans="1:27" ht="76.25" hidden="1" customHeight="1" x14ac:dyDescent="0.25">
      <c r="A121" s="156">
        <v>4</v>
      </c>
      <c r="B121" s="137"/>
      <c r="C121" s="137"/>
      <c r="D121" s="138"/>
      <c r="E121" s="139"/>
      <c r="F121" s="139"/>
      <c r="G121" s="140"/>
      <c r="H121" s="147"/>
      <c r="I121" s="148"/>
      <c r="J121" s="148"/>
      <c r="K121" s="149"/>
      <c r="L121" s="131" t="s">
        <v>48</v>
      </c>
      <c r="M121" s="131"/>
      <c r="N121" s="131"/>
      <c r="O121" s="131"/>
      <c r="P121" s="50" t="s">
        <v>37</v>
      </c>
      <c r="Q121" s="133">
        <v>0</v>
      </c>
      <c r="R121" s="133"/>
      <c r="S121" s="51"/>
      <c r="T121" s="52">
        <v>0</v>
      </c>
      <c r="U121" s="118">
        <v>20</v>
      </c>
      <c r="V121" s="158">
        <f>(IFERROR(VLOOKUP("X",S121:T124,2,0),0))</f>
        <v>20</v>
      </c>
      <c r="W121" s="159"/>
      <c r="X121" s="159"/>
      <c r="Y121" s="159"/>
      <c r="Z121" s="159"/>
      <c r="AA121" s="159"/>
    </row>
    <row r="122" spans="1:27" ht="78" hidden="1" customHeight="1" x14ac:dyDescent="0.25">
      <c r="A122" s="156"/>
      <c r="B122" s="137"/>
      <c r="C122" s="137"/>
      <c r="D122" s="141"/>
      <c r="E122" s="142"/>
      <c r="F122" s="142"/>
      <c r="G122" s="143"/>
      <c r="H122" s="150"/>
      <c r="I122" s="151"/>
      <c r="J122" s="151"/>
      <c r="K122" s="152"/>
      <c r="L122" s="131" t="s">
        <v>51</v>
      </c>
      <c r="M122" s="131"/>
      <c r="N122" s="131"/>
      <c r="O122" s="131"/>
      <c r="P122" s="50" t="s">
        <v>38</v>
      </c>
      <c r="Q122" s="132">
        <v>0.4</v>
      </c>
      <c r="R122" s="132"/>
      <c r="S122" s="51"/>
      <c r="T122" s="52">
        <f>U121*Q122</f>
        <v>8</v>
      </c>
      <c r="U122" s="118"/>
      <c r="V122" s="158"/>
      <c r="W122" s="159"/>
      <c r="X122" s="159"/>
      <c r="Y122" s="159"/>
      <c r="Z122" s="159"/>
      <c r="AA122" s="159"/>
    </row>
    <row r="123" spans="1:27" ht="48" hidden="1" customHeight="1" x14ac:dyDescent="0.25">
      <c r="A123" s="156"/>
      <c r="B123" s="137"/>
      <c r="C123" s="137"/>
      <c r="D123" s="141"/>
      <c r="E123" s="142"/>
      <c r="F123" s="142"/>
      <c r="G123" s="143"/>
      <c r="H123" s="150"/>
      <c r="I123" s="151"/>
      <c r="J123" s="151"/>
      <c r="K123" s="152"/>
      <c r="L123" s="131" t="s">
        <v>52</v>
      </c>
      <c r="M123" s="131"/>
      <c r="N123" s="131"/>
      <c r="O123" s="131"/>
      <c r="P123" s="50" t="s">
        <v>39</v>
      </c>
      <c r="Q123" s="132">
        <v>0.6</v>
      </c>
      <c r="R123" s="132"/>
      <c r="S123" s="51"/>
      <c r="T123" s="53">
        <f>U121*Q123</f>
        <v>12</v>
      </c>
      <c r="U123" s="118"/>
      <c r="V123" s="158"/>
      <c r="W123" s="159"/>
      <c r="X123" s="159"/>
      <c r="Y123" s="159"/>
      <c r="Z123" s="159"/>
      <c r="AA123" s="159"/>
    </row>
    <row r="124" spans="1:27" ht="159.75" hidden="1" customHeight="1" x14ac:dyDescent="0.25">
      <c r="A124" s="156"/>
      <c r="B124" s="137"/>
      <c r="C124" s="137"/>
      <c r="D124" s="144"/>
      <c r="E124" s="145"/>
      <c r="F124" s="145"/>
      <c r="G124" s="146"/>
      <c r="H124" s="153"/>
      <c r="I124" s="154"/>
      <c r="J124" s="154"/>
      <c r="K124" s="155"/>
      <c r="L124" s="131" t="s">
        <v>53</v>
      </c>
      <c r="M124" s="131"/>
      <c r="N124" s="131"/>
      <c r="O124" s="131"/>
      <c r="P124" s="50" t="s">
        <v>40</v>
      </c>
      <c r="Q124" s="132">
        <v>1</v>
      </c>
      <c r="R124" s="132"/>
      <c r="S124" s="51" t="s">
        <v>41</v>
      </c>
      <c r="T124" s="53">
        <f>U121*Q124</f>
        <v>20</v>
      </c>
      <c r="U124" s="118"/>
      <c r="V124" s="158"/>
      <c r="W124" s="159"/>
      <c r="X124" s="159"/>
      <c r="Y124" s="159"/>
      <c r="Z124" s="159"/>
      <c r="AA124" s="159"/>
    </row>
    <row r="125" spans="1:27" ht="76.25" hidden="1" customHeight="1" x14ac:dyDescent="0.25">
      <c r="A125" s="134">
        <v>5</v>
      </c>
      <c r="B125" s="137"/>
      <c r="C125" s="137"/>
      <c r="D125" s="138"/>
      <c r="E125" s="139"/>
      <c r="F125" s="139"/>
      <c r="G125" s="140"/>
      <c r="H125" s="147"/>
      <c r="I125" s="148"/>
      <c r="J125" s="148"/>
      <c r="K125" s="149"/>
      <c r="L125" s="131" t="s">
        <v>48</v>
      </c>
      <c r="M125" s="131"/>
      <c r="N125" s="131"/>
      <c r="O125" s="131"/>
      <c r="P125" s="50" t="s">
        <v>37</v>
      </c>
      <c r="Q125" s="133">
        <v>0</v>
      </c>
      <c r="R125" s="133"/>
      <c r="S125" s="51"/>
      <c r="T125" s="52">
        <v>0</v>
      </c>
      <c r="U125" s="118">
        <v>20</v>
      </c>
      <c r="V125" s="158">
        <f>(IFERROR(VLOOKUP("X",S125:T128,2,0),0))</f>
        <v>20</v>
      </c>
      <c r="W125" s="122"/>
      <c r="X125" s="123"/>
      <c r="Y125" s="123"/>
      <c r="Z125" s="123"/>
      <c r="AA125" s="124"/>
    </row>
    <row r="126" spans="1:27" ht="78" hidden="1" customHeight="1" x14ac:dyDescent="0.25">
      <c r="A126" s="135"/>
      <c r="B126" s="137"/>
      <c r="C126" s="137"/>
      <c r="D126" s="141"/>
      <c r="E126" s="142"/>
      <c r="F126" s="142"/>
      <c r="G126" s="143"/>
      <c r="H126" s="150"/>
      <c r="I126" s="151"/>
      <c r="J126" s="151"/>
      <c r="K126" s="152"/>
      <c r="L126" s="131" t="s">
        <v>51</v>
      </c>
      <c r="M126" s="131"/>
      <c r="N126" s="131"/>
      <c r="O126" s="131"/>
      <c r="P126" s="50" t="s">
        <v>38</v>
      </c>
      <c r="Q126" s="132">
        <v>0.4</v>
      </c>
      <c r="R126" s="132"/>
      <c r="S126" s="51"/>
      <c r="T126" s="52">
        <f>U125*Q126</f>
        <v>8</v>
      </c>
      <c r="U126" s="118"/>
      <c r="V126" s="158"/>
      <c r="W126" s="125"/>
      <c r="X126" s="126"/>
      <c r="Y126" s="126"/>
      <c r="Z126" s="126"/>
      <c r="AA126" s="127"/>
    </row>
    <row r="127" spans="1:27" ht="48" hidden="1" customHeight="1" x14ac:dyDescent="0.25">
      <c r="A127" s="135"/>
      <c r="B127" s="137"/>
      <c r="C127" s="137"/>
      <c r="D127" s="141"/>
      <c r="E127" s="142"/>
      <c r="F127" s="142"/>
      <c r="G127" s="143"/>
      <c r="H127" s="150"/>
      <c r="I127" s="151"/>
      <c r="J127" s="151"/>
      <c r="K127" s="152"/>
      <c r="L127" s="131" t="s">
        <v>52</v>
      </c>
      <c r="M127" s="131"/>
      <c r="N127" s="131"/>
      <c r="O127" s="131"/>
      <c r="P127" s="50" t="s">
        <v>39</v>
      </c>
      <c r="Q127" s="132">
        <v>0.6</v>
      </c>
      <c r="R127" s="132"/>
      <c r="S127" s="51"/>
      <c r="T127" s="53">
        <f>U125*Q127</f>
        <v>12</v>
      </c>
      <c r="U127" s="118"/>
      <c r="V127" s="158"/>
      <c r="W127" s="125"/>
      <c r="X127" s="126"/>
      <c r="Y127" s="126"/>
      <c r="Z127" s="126"/>
      <c r="AA127" s="127"/>
    </row>
    <row r="128" spans="1:27" ht="48" hidden="1" customHeight="1" x14ac:dyDescent="0.25">
      <c r="A128" s="136"/>
      <c r="B128" s="137"/>
      <c r="C128" s="137"/>
      <c r="D128" s="144"/>
      <c r="E128" s="145"/>
      <c r="F128" s="145"/>
      <c r="G128" s="146"/>
      <c r="H128" s="153"/>
      <c r="I128" s="154"/>
      <c r="J128" s="154"/>
      <c r="K128" s="155"/>
      <c r="L128" s="131" t="s">
        <v>53</v>
      </c>
      <c r="M128" s="131"/>
      <c r="N128" s="131"/>
      <c r="O128" s="131"/>
      <c r="P128" s="50" t="s">
        <v>40</v>
      </c>
      <c r="Q128" s="132">
        <v>1</v>
      </c>
      <c r="R128" s="132"/>
      <c r="S128" s="51" t="s">
        <v>41</v>
      </c>
      <c r="T128" s="53">
        <f>U125*Q128</f>
        <v>20</v>
      </c>
      <c r="U128" s="118"/>
      <c r="V128" s="158"/>
      <c r="W128" s="128"/>
      <c r="X128" s="129"/>
      <c r="Y128" s="129"/>
      <c r="Z128" s="129"/>
      <c r="AA128" s="130"/>
    </row>
    <row r="129" spans="1:27" ht="76.25" hidden="1" customHeight="1" x14ac:dyDescent="0.25">
      <c r="A129" s="134">
        <v>5</v>
      </c>
      <c r="B129" s="137"/>
      <c r="C129" s="137"/>
      <c r="D129" s="138"/>
      <c r="E129" s="139"/>
      <c r="F129" s="139"/>
      <c r="G129" s="140"/>
      <c r="H129" s="147"/>
      <c r="I129" s="148"/>
      <c r="J129" s="148"/>
      <c r="K129" s="149"/>
      <c r="L129" s="131" t="s">
        <v>48</v>
      </c>
      <c r="M129" s="131"/>
      <c r="N129" s="131"/>
      <c r="O129" s="131"/>
      <c r="P129" s="50" t="s">
        <v>37</v>
      </c>
      <c r="Q129" s="133">
        <v>0</v>
      </c>
      <c r="R129" s="133"/>
      <c r="S129" s="51"/>
      <c r="T129" s="52">
        <v>0</v>
      </c>
      <c r="U129" s="118">
        <v>20</v>
      </c>
      <c r="V129" s="158">
        <f>(IFERROR(VLOOKUP("X",S129:T132,2,0),0))</f>
        <v>20</v>
      </c>
      <c r="W129" s="122"/>
      <c r="X129" s="123"/>
      <c r="Y129" s="123"/>
      <c r="Z129" s="123"/>
      <c r="AA129" s="124"/>
    </row>
    <row r="130" spans="1:27" ht="78" hidden="1" customHeight="1" x14ac:dyDescent="0.25">
      <c r="A130" s="135"/>
      <c r="B130" s="137"/>
      <c r="C130" s="137"/>
      <c r="D130" s="141"/>
      <c r="E130" s="142"/>
      <c r="F130" s="142"/>
      <c r="G130" s="143"/>
      <c r="H130" s="150"/>
      <c r="I130" s="151"/>
      <c r="J130" s="151"/>
      <c r="K130" s="152"/>
      <c r="L130" s="131" t="s">
        <v>51</v>
      </c>
      <c r="M130" s="131"/>
      <c r="N130" s="131"/>
      <c r="O130" s="131"/>
      <c r="P130" s="50" t="s">
        <v>38</v>
      </c>
      <c r="Q130" s="132">
        <v>0.4</v>
      </c>
      <c r="R130" s="132"/>
      <c r="S130" s="51"/>
      <c r="T130" s="52">
        <f>U129*Q130</f>
        <v>8</v>
      </c>
      <c r="U130" s="118"/>
      <c r="V130" s="158"/>
      <c r="W130" s="125"/>
      <c r="X130" s="126"/>
      <c r="Y130" s="126"/>
      <c r="Z130" s="126"/>
      <c r="AA130" s="127"/>
    </row>
    <row r="131" spans="1:27" ht="48" hidden="1" customHeight="1" x14ac:dyDescent="0.25">
      <c r="A131" s="135"/>
      <c r="B131" s="137"/>
      <c r="C131" s="137"/>
      <c r="D131" s="141"/>
      <c r="E131" s="142"/>
      <c r="F131" s="142"/>
      <c r="G131" s="143"/>
      <c r="H131" s="150"/>
      <c r="I131" s="151"/>
      <c r="J131" s="151"/>
      <c r="K131" s="152"/>
      <c r="L131" s="131" t="s">
        <v>52</v>
      </c>
      <c r="M131" s="131"/>
      <c r="N131" s="131"/>
      <c r="O131" s="131"/>
      <c r="P131" s="50" t="s">
        <v>39</v>
      </c>
      <c r="Q131" s="132">
        <v>0.6</v>
      </c>
      <c r="R131" s="132"/>
      <c r="S131" s="51"/>
      <c r="T131" s="53">
        <f>U129*Q131</f>
        <v>12</v>
      </c>
      <c r="U131" s="118"/>
      <c r="V131" s="158"/>
      <c r="W131" s="125"/>
      <c r="X131" s="126"/>
      <c r="Y131" s="126"/>
      <c r="Z131" s="126"/>
      <c r="AA131" s="127"/>
    </row>
    <row r="132" spans="1:27" ht="48" hidden="1" customHeight="1" x14ac:dyDescent="0.25">
      <c r="A132" s="136"/>
      <c r="B132" s="137"/>
      <c r="C132" s="137"/>
      <c r="D132" s="144"/>
      <c r="E132" s="145"/>
      <c r="F132" s="145"/>
      <c r="G132" s="146"/>
      <c r="H132" s="153"/>
      <c r="I132" s="154"/>
      <c r="J132" s="154"/>
      <c r="K132" s="155"/>
      <c r="L132" s="131" t="s">
        <v>53</v>
      </c>
      <c r="M132" s="131"/>
      <c r="N132" s="131"/>
      <c r="O132" s="131"/>
      <c r="P132" s="50" t="s">
        <v>40</v>
      </c>
      <c r="Q132" s="132">
        <v>1</v>
      </c>
      <c r="R132" s="132"/>
      <c r="S132" s="51" t="s">
        <v>41</v>
      </c>
      <c r="T132" s="53">
        <f>U129*Q132</f>
        <v>20</v>
      </c>
      <c r="U132" s="118"/>
      <c r="V132" s="158"/>
      <c r="W132" s="128"/>
      <c r="X132" s="129"/>
      <c r="Y132" s="129"/>
      <c r="Z132" s="129"/>
      <c r="AA132" s="130"/>
    </row>
    <row r="133" spans="1:27" ht="76.25" hidden="1" customHeight="1" x14ac:dyDescent="0.25">
      <c r="A133" s="134">
        <v>5</v>
      </c>
      <c r="B133" s="137"/>
      <c r="C133" s="137"/>
      <c r="D133" s="138"/>
      <c r="E133" s="139"/>
      <c r="F133" s="139"/>
      <c r="G133" s="140"/>
      <c r="H133" s="147"/>
      <c r="I133" s="148"/>
      <c r="J133" s="148"/>
      <c r="K133" s="149"/>
      <c r="L133" s="131" t="s">
        <v>48</v>
      </c>
      <c r="M133" s="131"/>
      <c r="N133" s="131"/>
      <c r="O133" s="131"/>
      <c r="P133" s="50" t="s">
        <v>37</v>
      </c>
      <c r="Q133" s="133">
        <v>0</v>
      </c>
      <c r="R133" s="133"/>
      <c r="S133" s="51"/>
      <c r="T133" s="52">
        <v>0</v>
      </c>
      <c r="U133" s="118">
        <v>20</v>
      </c>
      <c r="V133" s="119">
        <f>(IFERROR(VLOOKUP("X",S133:T135,2,0),0))</f>
        <v>0</v>
      </c>
      <c r="W133" s="122"/>
      <c r="X133" s="123"/>
      <c r="Y133" s="123"/>
      <c r="Z133" s="123"/>
      <c r="AA133" s="124"/>
    </row>
    <row r="134" spans="1:27" ht="78" hidden="1" customHeight="1" x14ac:dyDescent="0.25">
      <c r="A134" s="135"/>
      <c r="B134" s="137"/>
      <c r="C134" s="137"/>
      <c r="D134" s="141"/>
      <c r="E134" s="142"/>
      <c r="F134" s="142"/>
      <c r="G134" s="143"/>
      <c r="H134" s="150"/>
      <c r="I134" s="151"/>
      <c r="J134" s="151"/>
      <c r="K134" s="152"/>
      <c r="L134" s="131" t="s">
        <v>51</v>
      </c>
      <c r="M134" s="131"/>
      <c r="N134" s="131"/>
      <c r="O134" s="131"/>
      <c r="P134" s="50" t="s">
        <v>38</v>
      </c>
      <c r="Q134" s="132">
        <v>0.4</v>
      </c>
      <c r="R134" s="132"/>
      <c r="S134" s="51"/>
      <c r="T134" s="52">
        <f>U133*Q134</f>
        <v>8</v>
      </c>
      <c r="U134" s="118"/>
      <c r="V134" s="120"/>
      <c r="W134" s="125"/>
      <c r="X134" s="126"/>
      <c r="Y134" s="126"/>
      <c r="Z134" s="126"/>
      <c r="AA134" s="127"/>
    </row>
    <row r="135" spans="1:27" ht="48" hidden="1" customHeight="1" x14ac:dyDescent="0.25">
      <c r="A135" s="135"/>
      <c r="B135" s="137"/>
      <c r="C135" s="137"/>
      <c r="D135" s="141"/>
      <c r="E135" s="142"/>
      <c r="F135" s="142"/>
      <c r="G135" s="143"/>
      <c r="H135" s="150"/>
      <c r="I135" s="151"/>
      <c r="J135" s="151"/>
      <c r="K135" s="152"/>
      <c r="L135" s="131" t="s">
        <v>52</v>
      </c>
      <c r="M135" s="131"/>
      <c r="N135" s="131"/>
      <c r="O135" s="131"/>
      <c r="P135" s="50" t="s">
        <v>39</v>
      </c>
      <c r="Q135" s="132">
        <v>0.6</v>
      </c>
      <c r="R135" s="132"/>
      <c r="S135" s="51"/>
      <c r="T135" s="53">
        <f>U133*Q135</f>
        <v>12</v>
      </c>
      <c r="U135" s="118"/>
      <c r="V135" s="120"/>
      <c r="W135" s="125"/>
      <c r="X135" s="126"/>
      <c r="Y135" s="126"/>
      <c r="Z135" s="126"/>
      <c r="AA135" s="127"/>
    </row>
    <row r="136" spans="1:27" ht="48" hidden="1" customHeight="1" x14ac:dyDescent="0.25">
      <c r="A136" s="136"/>
      <c r="B136" s="137"/>
      <c r="C136" s="137"/>
      <c r="D136" s="144"/>
      <c r="E136" s="145"/>
      <c r="F136" s="145"/>
      <c r="G136" s="146"/>
      <c r="H136" s="153"/>
      <c r="I136" s="154"/>
      <c r="J136" s="154"/>
      <c r="K136" s="155"/>
      <c r="L136" s="131" t="s">
        <v>53</v>
      </c>
      <c r="M136" s="131"/>
      <c r="N136" s="131"/>
      <c r="O136" s="131"/>
      <c r="P136" s="50" t="s">
        <v>40</v>
      </c>
      <c r="Q136" s="132">
        <v>1</v>
      </c>
      <c r="R136" s="132"/>
      <c r="S136" s="51" t="s">
        <v>41</v>
      </c>
      <c r="T136" s="53">
        <f>U133*Q136</f>
        <v>20</v>
      </c>
      <c r="U136" s="118"/>
      <c r="V136" s="121"/>
      <c r="W136" s="128"/>
      <c r="X136" s="129"/>
      <c r="Y136" s="129"/>
      <c r="Z136" s="129"/>
      <c r="AA136" s="130"/>
    </row>
    <row r="137" spans="1:27" ht="76.25" hidden="1" customHeight="1" x14ac:dyDescent="0.25">
      <c r="A137" s="134">
        <v>5</v>
      </c>
      <c r="B137" s="137"/>
      <c r="C137" s="137"/>
      <c r="D137" s="138"/>
      <c r="E137" s="139"/>
      <c r="F137" s="139"/>
      <c r="G137" s="140"/>
      <c r="H137" s="147"/>
      <c r="I137" s="148"/>
      <c r="J137" s="148"/>
      <c r="K137" s="149"/>
      <c r="L137" s="131" t="s">
        <v>48</v>
      </c>
      <c r="M137" s="131"/>
      <c r="N137" s="131"/>
      <c r="O137" s="131"/>
      <c r="P137" s="50" t="s">
        <v>37</v>
      </c>
      <c r="Q137" s="133">
        <v>0</v>
      </c>
      <c r="R137" s="133"/>
      <c r="S137" s="51"/>
      <c r="T137" s="52">
        <v>0</v>
      </c>
      <c r="U137" s="118">
        <v>20</v>
      </c>
      <c r="V137" s="119">
        <f>(IFERROR(VLOOKUP("X",S137:T139,2,0),0))</f>
        <v>0</v>
      </c>
      <c r="W137" s="122"/>
      <c r="X137" s="123"/>
      <c r="Y137" s="123"/>
      <c r="Z137" s="123"/>
      <c r="AA137" s="124"/>
    </row>
    <row r="138" spans="1:27" ht="78" hidden="1" customHeight="1" x14ac:dyDescent="0.25">
      <c r="A138" s="135"/>
      <c r="B138" s="137"/>
      <c r="C138" s="137"/>
      <c r="D138" s="141"/>
      <c r="E138" s="142"/>
      <c r="F138" s="142"/>
      <c r="G138" s="143"/>
      <c r="H138" s="150"/>
      <c r="I138" s="151"/>
      <c r="J138" s="151"/>
      <c r="K138" s="152"/>
      <c r="L138" s="131" t="s">
        <v>51</v>
      </c>
      <c r="M138" s="131"/>
      <c r="N138" s="131"/>
      <c r="O138" s="131"/>
      <c r="P138" s="50" t="s">
        <v>38</v>
      </c>
      <c r="Q138" s="132">
        <v>0.4</v>
      </c>
      <c r="R138" s="132"/>
      <c r="S138" s="51"/>
      <c r="T138" s="52">
        <f>U137*Q138</f>
        <v>8</v>
      </c>
      <c r="U138" s="118"/>
      <c r="V138" s="120"/>
      <c r="W138" s="125"/>
      <c r="X138" s="126"/>
      <c r="Y138" s="126"/>
      <c r="Z138" s="126"/>
      <c r="AA138" s="127"/>
    </row>
    <row r="139" spans="1:27" ht="48" hidden="1" customHeight="1" x14ac:dyDescent="0.25">
      <c r="A139" s="135"/>
      <c r="B139" s="137"/>
      <c r="C139" s="137"/>
      <c r="D139" s="141"/>
      <c r="E139" s="142"/>
      <c r="F139" s="142"/>
      <c r="G139" s="143"/>
      <c r="H139" s="150"/>
      <c r="I139" s="151"/>
      <c r="J139" s="151"/>
      <c r="K139" s="152"/>
      <c r="L139" s="131" t="s">
        <v>52</v>
      </c>
      <c r="M139" s="131"/>
      <c r="N139" s="131"/>
      <c r="O139" s="131"/>
      <c r="P139" s="50" t="s">
        <v>39</v>
      </c>
      <c r="Q139" s="132">
        <v>0.6</v>
      </c>
      <c r="R139" s="132"/>
      <c r="S139" s="51"/>
      <c r="T139" s="53">
        <f>U137*Q139</f>
        <v>12</v>
      </c>
      <c r="U139" s="118"/>
      <c r="V139" s="120"/>
      <c r="W139" s="125"/>
      <c r="X139" s="126"/>
      <c r="Y139" s="126"/>
      <c r="Z139" s="126"/>
      <c r="AA139" s="127"/>
    </row>
    <row r="140" spans="1:27" ht="48" hidden="1" customHeight="1" x14ac:dyDescent="0.25">
      <c r="A140" s="136"/>
      <c r="B140" s="137"/>
      <c r="C140" s="137"/>
      <c r="D140" s="144"/>
      <c r="E140" s="145"/>
      <c r="F140" s="145"/>
      <c r="G140" s="146"/>
      <c r="H140" s="153"/>
      <c r="I140" s="154"/>
      <c r="J140" s="154"/>
      <c r="K140" s="155"/>
      <c r="L140" s="131" t="s">
        <v>53</v>
      </c>
      <c r="M140" s="131"/>
      <c r="N140" s="131"/>
      <c r="O140" s="131"/>
      <c r="P140" s="50" t="s">
        <v>40</v>
      </c>
      <c r="Q140" s="132">
        <v>1</v>
      </c>
      <c r="R140" s="132"/>
      <c r="S140" s="51" t="s">
        <v>41</v>
      </c>
      <c r="T140" s="53">
        <f>U137*Q140</f>
        <v>20</v>
      </c>
      <c r="U140" s="118"/>
      <c r="V140" s="121"/>
      <c r="W140" s="128"/>
      <c r="X140" s="129"/>
      <c r="Y140" s="129"/>
      <c r="Z140" s="129"/>
      <c r="AA140" s="130"/>
    </row>
    <row r="141" spans="1:27" ht="20.25" customHeight="1" x14ac:dyDescent="0.25">
      <c r="A141" s="175" t="s">
        <v>42</v>
      </c>
      <c r="B141" s="175"/>
      <c r="C141" s="175"/>
      <c r="D141" s="175"/>
      <c r="E141" s="175"/>
      <c r="F141" s="175"/>
      <c r="G141" s="175"/>
      <c r="H141" s="175"/>
      <c r="I141" s="175"/>
      <c r="J141" s="175"/>
      <c r="K141" s="175"/>
      <c r="L141" s="175"/>
      <c r="M141" s="175"/>
      <c r="N141" s="175"/>
      <c r="O141" s="175"/>
      <c r="P141" s="175"/>
      <c r="Q141" s="175"/>
      <c r="R141" s="175"/>
      <c r="S141" s="175"/>
      <c r="T141" s="54"/>
      <c r="U141" s="54">
        <f>SUM(U9:U96)</f>
        <v>100.00000000000001</v>
      </c>
      <c r="V141" s="55">
        <f>SUM(V9:V96)</f>
        <v>0</v>
      </c>
      <c r="W141" s="176"/>
      <c r="X141" s="176"/>
      <c r="Y141" s="176"/>
      <c r="Z141" s="176"/>
      <c r="AA141" s="176"/>
    </row>
    <row r="142" spans="1:27" ht="20.25" customHeight="1" x14ac:dyDescent="0.25">
      <c r="A142" s="175" t="s">
        <v>49</v>
      </c>
      <c r="B142" s="175"/>
      <c r="C142" s="175"/>
      <c r="D142" s="175"/>
      <c r="E142" s="175"/>
      <c r="F142" s="175"/>
      <c r="G142" s="175"/>
      <c r="H142" s="175"/>
      <c r="I142" s="175"/>
      <c r="J142" s="175"/>
      <c r="K142" s="175"/>
      <c r="L142" s="175"/>
      <c r="M142" s="175"/>
      <c r="N142" s="175"/>
      <c r="O142" s="175"/>
      <c r="P142" s="175"/>
      <c r="Q142" s="175"/>
      <c r="R142" s="175"/>
      <c r="S142" s="175"/>
      <c r="T142" s="54"/>
      <c r="U142" s="54"/>
      <c r="V142" s="55">
        <f>V141*RESUMEN!M20/100</f>
        <v>0</v>
      </c>
      <c r="W142" s="177"/>
      <c r="X142" s="177"/>
      <c r="Y142" s="177"/>
      <c r="Z142" s="177"/>
      <c r="AA142" s="177"/>
    </row>
    <row r="143" spans="1:27" ht="27" customHeight="1" x14ac:dyDescent="0.25">
      <c r="A143" s="170" t="s">
        <v>14</v>
      </c>
      <c r="B143" s="170"/>
      <c r="C143" s="56"/>
      <c r="D143" s="171" t="str">
        <f>IF(V141&gt;=99,"EXCELENTE",IF(V141&gt;=80,"ACEPTABLE",IF(V141&gt;=60,"REGULAR",IF(V141&gt;=0,"DEFICIENTE","DEFICIENTE"))))</f>
        <v>DEFICIENTE</v>
      </c>
      <c r="E143" s="172"/>
      <c r="F143" s="173"/>
      <c r="G143" s="56"/>
      <c r="H143" s="78"/>
      <c r="I143" s="78"/>
      <c r="J143" s="78"/>
      <c r="K143" s="56"/>
      <c r="L143" s="78" t="str">
        <f>IF(V141&gt;=99,"EXCELENTE",IF(V141&gt;=80,"ACEPTABLE",IF(V141&gt;=60,"REGULAR",IF(V141&gt;=0,"DEFICIENTE","DEFICIENTE"))))</f>
        <v>DEFICIENTE</v>
      </c>
      <c r="M143" s="78"/>
      <c r="N143" s="78"/>
      <c r="O143" s="174"/>
      <c r="P143" s="174"/>
      <c r="Q143" s="174"/>
      <c r="R143" s="174"/>
      <c r="S143" s="178"/>
      <c r="T143" s="178"/>
      <c r="U143" s="178"/>
      <c r="V143" s="178"/>
      <c r="W143" s="178"/>
      <c r="X143" s="178"/>
      <c r="Y143" s="178"/>
      <c r="Z143" s="178"/>
      <c r="AA143" s="178"/>
    </row>
  </sheetData>
  <mergeCells count="517">
    <mergeCell ref="A13:A16"/>
    <mergeCell ref="B13:C16"/>
    <mergeCell ref="D13:G16"/>
    <mergeCell ref="H13:K16"/>
    <mergeCell ref="L13:O13"/>
    <mergeCell ref="Q13:R13"/>
    <mergeCell ref="Z1:AA3"/>
    <mergeCell ref="A4:AA4"/>
    <mergeCell ref="A7:C8"/>
    <mergeCell ref="D7:G8"/>
    <mergeCell ref="H7:K8"/>
    <mergeCell ref="L7:O8"/>
    <mergeCell ref="P7:R8"/>
    <mergeCell ref="S7:S8"/>
    <mergeCell ref="A9:A12"/>
    <mergeCell ref="B9:C12"/>
    <mergeCell ref="D9:G12"/>
    <mergeCell ref="H9:K12"/>
    <mergeCell ref="L9:O9"/>
    <mergeCell ref="Q9:R9"/>
    <mergeCell ref="U9:U12"/>
    <mergeCell ref="V9:V12"/>
    <mergeCell ref="A1:B3"/>
    <mergeCell ref="C1:Y3"/>
    <mergeCell ref="L21:O21"/>
    <mergeCell ref="Q21:R21"/>
    <mergeCell ref="Q12:R12"/>
    <mergeCell ref="U7:V7"/>
    <mergeCell ref="W7:AA8"/>
    <mergeCell ref="U13:U16"/>
    <mergeCell ref="V13:V16"/>
    <mergeCell ref="W13:AA16"/>
    <mergeCell ref="L14:O14"/>
    <mergeCell ref="Q14:R14"/>
    <mergeCell ref="L15:O15"/>
    <mergeCell ref="Q15:R15"/>
    <mergeCell ref="L16:O16"/>
    <mergeCell ref="Q16:R16"/>
    <mergeCell ref="W9:AA12"/>
    <mergeCell ref="L10:O10"/>
    <mergeCell ref="Q10:R10"/>
    <mergeCell ref="L11:O11"/>
    <mergeCell ref="Q11:R11"/>
    <mergeCell ref="L12:O12"/>
    <mergeCell ref="Q17:R17"/>
    <mergeCell ref="U21:U24"/>
    <mergeCell ref="V21:V24"/>
    <mergeCell ref="W21:AA24"/>
    <mergeCell ref="S143:AA143"/>
    <mergeCell ref="L26:O26"/>
    <mergeCell ref="Q26:R26"/>
    <mergeCell ref="L27:O27"/>
    <mergeCell ref="Q27:R27"/>
    <mergeCell ref="V25:V28"/>
    <mergeCell ref="L25:O25"/>
    <mergeCell ref="Q25:R25"/>
    <mergeCell ref="U33:U36"/>
    <mergeCell ref="W33:AA36"/>
    <mergeCell ref="L34:O34"/>
    <mergeCell ref="Q34:R34"/>
    <mergeCell ref="L35:O35"/>
    <mergeCell ref="Q35:R35"/>
    <mergeCell ref="L36:O36"/>
    <mergeCell ref="Q36:R36"/>
    <mergeCell ref="V33:V36"/>
    <mergeCell ref="U25:U28"/>
    <mergeCell ref="L28:O28"/>
    <mergeCell ref="Q28:R28"/>
    <mergeCell ref="L29:O29"/>
    <mergeCell ref="Q29:R29"/>
    <mergeCell ref="U37:U40"/>
    <mergeCell ref="V37:V40"/>
    <mergeCell ref="A25:A28"/>
    <mergeCell ref="W25:AA28"/>
    <mergeCell ref="A141:S141"/>
    <mergeCell ref="W141:AA141"/>
    <mergeCell ref="A142:S142"/>
    <mergeCell ref="W142:AA142"/>
    <mergeCell ref="A33:A36"/>
    <mergeCell ref="B33:C36"/>
    <mergeCell ref="D33:G36"/>
    <mergeCell ref="H33:K36"/>
    <mergeCell ref="L33:O33"/>
    <mergeCell ref="Q33:R33"/>
    <mergeCell ref="B25:C28"/>
    <mergeCell ref="D25:G28"/>
    <mergeCell ref="H25:K28"/>
    <mergeCell ref="U29:U32"/>
    <mergeCell ref="W29:AA32"/>
    <mergeCell ref="L30:O30"/>
    <mergeCell ref="Q30:R30"/>
    <mergeCell ref="L31:O31"/>
    <mergeCell ref="Q31:R31"/>
    <mergeCell ref="L32:O32"/>
    <mergeCell ref="Q32:R32"/>
    <mergeCell ref="V29:V32"/>
    <mergeCell ref="A143:B143"/>
    <mergeCell ref="D143:F143"/>
    <mergeCell ref="H143:J143"/>
    <mergeCell ref="L143:N143"/>
    <mergeCell ref="A17:A20"/>
    <mergeCell ref="B17:C20"/>
    <mergeCell ref="D17:G20"/>
    <mergeCell ref="H17:K20"/>
    <mergeCell ref="L17:O17"/>
    <mergeCell ref="A29:A32"/>
    <mergeCell ref="B29:C32"/>
    <mergeCell ref="D29:G32"/>
    <mergeCell ref="H29:K32"/>
    <mergeCell ref="O143:R143"/>
    <mergeCell ref="L22:O22"/>
    <mergeCell ref="Q22:R22"/>
    <mergeCell ref="L23:O23"/>
    <mergeCell ref="Q23:R23"/>
    <mergeCell ref="L24:O24"/>
    <mergeCell ref="Q24:R24"/>
    <mergeCell ref="A21:A24"/>
    <mergeCell ref="B21:C24"/>
    <mergeCell ref="D21:G24"/>
    <mergeCell ref="H21:K24"/>
    <mergeCell ref="U17:U20"/>
    <mergeCell ref="V17:V20"/>
    <mergeCell ref="W17:AA20"/>
    <mergeCell ref="L18:O18"/>
    <mergeCell ref="Q18:R18"/>
    <mergeCell ref="L19:O19"/>
    <mergeCell ref="Q19:R19"/>
    <mergeCell ref="L20:O20"/>
    <mergeCell ref="Q20:R20"/>
    <mergeCell ref="A41:A44"/>
    <mergeCell ref="B41:C44"/>
    <mergeCell ref="D41:G44"/>
    <mergeCell ref="H41:K44"/>
    <mergeCell ref="L41:O41"/>
    <mergeCell ref="Q41:R41"/>
    <mergeCell ref="A37:A40"/>
    <mergeCell ref="B37:C40"/>
    <mergeCell ref="D37:G40"/>
    <mergeCell ref="H37:K40"/>
    <mergeCell ref="W37:AA40"/>
    <mergeCell ref="L38:O38"/>
    <mergeCell ref="Q38:R38"/>
    <mergeCell ref="L39:O39"/>
    <mergeCell ref="Q39:R39"/>
    <mergeCell ref="L40:O40"/>
    <mergeCell ref="Q40:R40"/>
    <mergeCell ref="L37:O37"/>
    <mergeCell ref="Q37:R37"/>
    <mergeCell ref="L48:O48"/>
    <mergeCell ref="Q48:R48"/>
    <mergeCell ref="U41:U44"/>
    <mergeCell ref="V41:V44"/>
    <mergeCell ref="W41:AA44"/>
    <mergeCell ref="L42:O42"/>
    <mergeCell ref="Q42:R42"/>
    <mergeCell ref="L43:O43"/>
    <mergeCell ref="Q43:R43"/>
    <mergeCell ref="L44:O44"/>
    <mergeCell ref="Q44:R44"/>
    <mergeCell ref="A53:A56"/>
    <mergeCell ref="B53:C56"/>
    <mergeCell ref="D53:G56"/>
    <mergeCell ref="H53:K56"/>
    <mergeCell ref="L53:O53"/>
    <mergeCell ref="Q53:R53"/>
    <mergeCell ref="A49:A52"/>
    <mergeCell ref="B49:C52"/>
    <mergeCell ref="D49:G52"/>
    <mergeCell ref="H49:K52"/>
    <mergeCell ref="A45:A48"/>
    <mergeCell ref="B45:C48"/>
    <mergeCell ref="D45:G48"/>
    <mergeCell ref="H45:K48"/>
    <mergeCell ref="L45:O45"/>
    <mergeCell ref="Q45:R45"/>
    <mergeCell ref="U49:U52"/>
    <mergeCell ref="V49:V52"/>
    <mergeCell ref="W49:AA52"/>
    <mergeCell ref="L50:O50"/>
    <mergeCell ref="Q50:R50"/>
    <mergeCell ref="L51:O51"/>
    <mergeCell ref="Q51:R51"/>
    <mergeCell ref="L52:O52"/>
    <mergeCell ref="Q52:R52"/>
    <mergeCell ref="L49:O49"/>
    <mergeCell ref="Q49:R49"/>
    <mergeCell ref="U45:U48"/>
    <mergeCell ref="V45:V48"/>
    <mergeCell ref="W45:AA48"/>
    <mergeCell ref="L46:O46"/>
    <mergeCell ref="Q46:R46"/>
    <mergeCell ref="L47:O47"/>
    <mergeCell ref="Q47:R47"/>
    <mergeCell ref="U53:U56"/>
    <mergeCell ref="V53:V56"/>
    <mergeCell ref="W53:AA56"/>
    <mergeCell ref="L54:O54"/>
    <mergeCell ref="Q54:R54"/>
    <mergeCell ref="L55:O55"/>
    <mergeCell ref="Q55:R55"/>
    <mergeCell ref="L56:O56"/>
    <mergeCell ref="Q56:R56"/>
    <mergeCell ref="A57:A60"/>
    <mergeCell ref="B57:C60"/>
    <mergeCell ref="D57:G60"/>
    <mergeCell ref="H57:K60"/>
    <mergeCell ref="L57:O57"/>
    <mergeCell ref="Q57:R57"/>
    <mergeCell ref="U61:U64"/>
    <mergeCell ref="V61:V64"/>
    <mergeCell ref="W61:AA64"/>
    <mergeCell ref="U57:U60"/>
    <mergeCell ref="V57:V60"/>
    <mergeCell ref="W57:AA60"/>
    <mergeCell ref="L58:O58"/>
    <mergeCell ref="Q58:R58"/>
    <mergeCell ref="L59:O59"/>
    <mergeCell ref="Q59:R59"/>
    <mergeCell ref="L60:O60"/>
    <mergeCell ref="Q60:R60"/>
    <mergeCell ref="L62:O62"/>
    <mergeCell ref="Q62:R62"/>
    <mergeCell ref="L63:O63"/>
    <mergeCell ref="Q63:R63"/>
    <mergeCell ref="L64:O64"/>
    <mergeCell ref="Q64:R64"/>
    <mergeCell ref="A69:A72"/>
    <mergeCell ref="B69:C72"/>
    <mergeCell ref="D69:G72"/>
    <mergeCell ref="H69:K72"/>
    <mergeCell ref="L69:O69"/>
    <mergeCell ref="Q69:R69"/>
    <mergeCell ref="A65:A68"/>
    <mergeCell ref="B65:C68"/>
    <mergeCell ref="D65:G68"/>
    <mergeCell ref="H65:K68"/>
    <mergeCell ref="A61:A64"/>
    <mergeCell ref="B61:C64"/>
    <mergeCell ref="D61:G64"/>
    <mergeCell ref="H61:K64"/>
    <mergeCell ref="L61:O61"/>
    <mergeCell ref="Q61:R61"/>
    <mergeCell ref="U65:U68"/>
    <mergeCell ref="V65:V68"/>
    <mergeCell ref="W65:AA68"/>
    <mergeCell ref="L66:O66"/>
    <mergeCell ref="Q66:R66"/>
    <mergeCell ref="L67:O67"/>
    <mergeCell ref="Q67:R67"/>
    <mergeCell ref="L68:O68"/>
    <mergeCell ref="Q68:R68"/>
    <mergeCell ref="L65:O65"/>
    <mergeCell ref="Q65:R65"/>
    <mergeCell ref="U69:U72"/>
    <mergeCell ref="V69:V72"/>
    <mergeCell ref="W69:AA72"/>
    <mergeCell ref="L70:O70"/>
    <mergeCell ref="Q70:R70"/>
    <mergeCell ref="L71:O71"/>
    <mergeCell ref="Q71:R71"/>
    <mergeCell ref="L72:O72"/>
    <mergeCell ref="Q72:R72"/>
    <mergeCell ref="A73:A76"/>
    <mergeCell ref="B73:C76"/>
    <mergeCell ref="D73:G76"/>
    <mergeCell ref="H73:K76"/>
    <mergeCell ref="L73:O73"/>
    <mergeCell ref="Q73:R73"/>
    <mergeCell ref="U105:U108"/>
    <mergeCell ref="V105:V108"/>
    <mergeCell ref="W105:AA108"/>
    <mergeCell ref="U73:U76"/>
    <mergeCell ref="V73:V76"/>
    <mergeCell ref="W73:AA76"/>
    <mergeCell ref="L74:O74"/>
    <mergeCell ref="Q74:R74"/>
    <mergeCell ref="L75:O75"/>
    <mergeCell ref="Q75:R75"/>
    <mergeCell ref="L76:O76"/>
    <mergeCell ref="Q76:R76"/>
    <mergeCell ref="L106:O106"/>
    <mergeCell ref="Q106:R106"/>
    <mergeCell ref="L107:O107"/>
    <mergeCell ref="Q107:R107"/>
    <mergeCell ref="L108:O108"/>
    <mergeCell ref="Q108:R108"/>
    <mergeCell ref="A113:A116"/>
    <mergeCell ref="B113:C116"/>
    <mergeCell ref="D113:G116"/>
    <mergeCell ref="H113:K116"/>
    <mergeCell ref="L113:O113"/>
    <mergeCell ref="Q113:R113"/>
    <mergeCell ref="A109:A112"/>
    <mergeCell ref="B109:C112"/>
    <mergeCell ref="D109:G112"/>
    <mergeCell ref="H109:K112"/>
    <mergeCell ref="A105:A108"/>
    <mergeCell ref="B105:C108"/>
    <mergeCell ref="D105:G108"/>
    <mergeCell ref="H105:K108"/>
    <mergeCell ref="L105:O105"/>
    <mergeCell ref="Q105:R105"/>
    <mergeCell ref="U109:U112"/>
    <mergeCell ref="V109:V112"/>
    <mergeCell ref="W109:AA112"/>
    <mergeCell ref="L110:O110"/>
    <mergeCell ref="Q110:R110"/>
    <mergeCell ref="L111:O111"/>
    <mergeCell ref="Q111:R111"/>
    <mergeCell ref="L112:O112"/>
    <mergeCell ref="Q112:R112"/>
    <mergeCell ref="L109:O109"/>
    <mergeCell ref="Q109:R109"/>
    <mergeCell ref="U113:U116"/>
    <mergeCell ref="V113:V116"/>
    <mergeCell ref="W113:AA116"/>
    <mergeCell ref="L114:O114"/>
    <mergeCell ref="Q114:R114"/>
    <mergeCell ref="L115:O115"/>
    <mergeCell ref="Q115:R115"/>
    <mergeCell ref="L116:O116"/>
    <mergeCell ref="Q116:R116"/>
    <mergeCell ref="A117:A120"/>
    <mergeCell ref="B117:C120"/>
    <mergeCell ref="D117:G120"/>
    <mergeCell ref="H117:K120"/>
    <mergeCell ref="L117:O117"/>
    <mergeCell ref="Q117:R117"/>
    <mergeCell ref="U121:U124"/>
    <mergeCell ref="V121:V124"/>
    <mergeCell ref="W121:AA124"/>
    <mergeCell ref="U117:U120"/>
    <mergeCell ref="V117:V120"/>
    <mergeCell ref="W117:AA120"/>
    <mergeCell ref="L118:O118"/>
    <mergeCell ref="Q118:R118"/>
    <mergeCell ref="L119:O119"/>
    <mergeCell ref="Q119:R119"/>
    <mergeCell ref="L120:O120"/>
    <mergeCell ref="Q120:R120"/>
    <mergeCell ref="L122:O122"/>
    <mergeCell ref="Q122:R122"/>
    <mergeCell ref="L123:O123"/>
    <mergeCell ref="Q123:R123"/>
    <mergeCell ref="L124:O124"/>
    <mergeCell ref="Q124:R124"/>
    <mergeCell ref="A129:A132"/>
    <mergeCell ref="B129:C132"/>
    <mergeCell ref="D129:G132"/>
    <mergeCell ref="H129:K132"/>
    <mergeCell ref="L129:O129"/>
    <mergeCell ref="Q129:R129"/>
    <mergeCell ref="A125:A128"/>
    <mergeCell ref="B125:C128"/>
    <mergeCell ref="D125:G128"/>
    <mergeCell ref="H125:K128"/>
    <mergeCell ref="A121:A124"/>
    <mergeCell ref="B121:C124"/>
    <mergeCell ref="D121:G124"/>
    <mergeCell ref="H121:K124"/>
    <mergeCell ref="L121:O121"/>
    <mergeCell ref="Q121:R121"/>
    <mergeCell ref="U125:U128"/>
    <mergeCell ref="V125:V128"/>
    <mergeCell ref="W125:AA128"/>
    <mergeCell ref="L126:O126"/>
    <mergeCell ref="Q126:R126"/>
    <mergeCell ref="L127:O127"/>
    <mergeCell ref="Q127:R127"/>
    <mergeCell ref="L128:O128"/>
    <mergeCell ref="Q128:R128"/>
    <mergeCell ref="L125:O125"/>
    <mergeCell ref="Q125:R125"/>
    <mergeCell ref="U129:U132"/>
    <mergeCell ref="V129:V132"/>
    <mergeCell ref="W129:AA132"/>
    <mergeCell ref="L130:O130"/>
    <mergeCell ref="Q130:R130"/>
    <mergeCell ref="L131:O131"/>
    <mergeCell ref="Q131:R131"/>
    <mergeCell ref="L132:O132"/>
    <mergeCell ref="Q132:R132"/>
    <mergeCell ref="L134:O134"/>
    <mergeCell ref="Q134:R134"/>
    <mergeCell ref="L135:O135"/>
    <mergeCell ref="Q135:R135"/>
    <mergeCell ref="L136:O136"/>
    <mergeCell ref="Q136:R136"/>
    <mergeCell ref="A133:A136"/>
    <mergeCell ref="B133:C136"/>
    <mergeCell ref="D133:G136"/>
    <mergeCell ref="H133:K136"/>
    <mergeCell ref="L133:O133"/>
    <mergeCell ref="Q133:R133"/>
    <mergeCell ref="A77:A80"/>
    <mergeCell ref="B77:C80"/>
    <mergeCell ref="D77:G80"/>
    <mergeCell ref="H77:K80"/>
    <mergeCell ref="L77:O77"/>
    <mergeCell ref="Q77:R77"/>
    <mergeCell ref="U137:U140"/>
    <mergeCell ref="V137:V140"/>
    <mergeCell ref="W137:AA140"/>
    <mergeCell ref="L138:O138"/>
    <mergeCell ref="Q138:R138"/>
    <mergeCell ref="L139:O139"/>
    <mergeCell ref="Q139:R139"/>
    <mergeCell ref="L140:O140"/>
    <mergeCell ref="Q140:R140"/>
    <mergeCell ref="A137:A140"/>
    <mergeCell ref="B137:C140"/>
    <mergeCell ref="D137:G140"/>
    <mergeCell ref="H137:K140"/>
    <mergeCell ref="L137:O137"/>
    <mergeCell ref="Q137:R137"/>
    <mergeCell ref="U133:U136"/>
    <mergeCell ref="V133:V136"/>
    <mergeCell ref="W133:AA136"/>
    <mergeCell ref="U77:U80"/>
    <mergeCell ref="V77:V80"/>
    <mergeCell ref="W77:AA80"/>
    <mergeCell ref="L78:O78"/>
    <mergeCell ref="Q78:R78"/>
    <mergeCell ref="L79:O79"/>
    <mergeCell ref="Q79:R79"/>
    <mergeCell ref="L80:O80"/>
    <mergeCell ref="Q80:R80"/>
    <mergeCell ref="A81:A84"/>
    <mergeCell ref="B81:C84"/>
    <mergeCell ref="D81:G84"/>
    <mergeCell ref="H81:K84"/>
    <mergeCell ref="L81:O81"/>
    <mergeCell ref="Q81:R81"/>
    <mergeCell ref="U85:U88"/>
    <mergeCell ref="V85:V88"/>
    <mergeCell ref="W85:AA88"/>
    <mergeCell ref="U81:U84"/>
    <mergeCell ref="V81:V84"/>
    <mergeCell ref="W81:AA84"/>
    <mergeCell ref="L82:O82"/>
    <mergeCell ref="Q82:R82"/>
    <mergeCell ref="L83:O83"/>
    <mergeCell ref="Q83:R83"/>
    <mergeCell ref="L84:O84"/>
    <mergeCell ref="Q84:R84"/>
    <mergeCell ref="L86:O86"/>
    <mergeCell ref="Q86:R86"/>
    <mergeCell ref="L87:O87"/>
    <mergeCell ref="Q87:R87"/>
    <mergeCell ref="L88:O88"/>
    <mergeCell ref="Q88:R88"/>
    <mergeCell ref="A85:A88"/>
    <mergeCell ref="B85:C88"/>
    <mergeCell ref="D85:G88"/>
    <mergeCell ref="H85:K88"/>
    <mergeCell ref="L85:O85"/>
    <mergeCell ref="Q85:R85"/>
    <mergeCell ref="A89:A92"/>
    <mergeCell ref="B89:C92"/>
    <mergeCell ref="D89:G92"/>
    <mergeCell ref="H89:K92"/>
    <mergeCell ref="L89:O89"/>
    <mergeCell ref="Q89:R89"/>
    <mergeCell ref="U89:U92"/>
    <mergeCell ref="V89:V92"/>
    <mergeCell ref="W89:AA92"/>
    <mergeCell ref="L90:O90"/>
    <mergeCell ref="Q90:R90"/>
    <mergeCell ref="L91:O91"/>
    <mergeCell ref="Q91:R91"/>
    <mergeCell ref="L92:O92"/>
    <mergeCell ref="Q92:R92"/>
    <mergeCell ref="A93:A96"/>
    <mergeCell ref="B93:C96"/>
    <mergeCell ref="D93:G96"/>
    <mergeCell ref="H93:K96"/>
    <mergeCell ref="L93:O93"/>
    <mergeCell ref="Q93:R93"/>
    <mergeCell ref="U93:U96"/>
    <mergeCell ref="V93:V96"/>
    <mergeCell ref="W93:AA96"/>
    <mergeCell ref="L94:O94"/>
    <mergeCell ref="Q94:R94"/>
    <mergeCell ref="L95:O95"/>
    <mergeCell ref="Q95:R95"/>
    <mergeCell ref="L96:O96"/>
    <mergeCell ref="Q96:R96"/>
    <mergeCell ref="A101:A104"/>
    <mergeCell ref="B101:C104"/>
    <mergeCell ref="D101:G104"/>
    <mergeCell ref="H101:K104"/>
    <mergeCell ref="L101:O101"/>
    <mergeCell ref="Q101:R101"/>
    <mergeCell ref="A97:A100"/>
    <mergeCell ref="B97:C100"/>
    <mergeCell ref="D97:G100"/>
    <mergeCell ref="H97:K100"/>
    <mergeCell ref="U97:U100"/>
    <mergeCell ref="V97:V100"/>
    <mergeCell ref="W97:AA100"/>
    <mergeCell ref="L98:O98"/>
    <mergeCell ref="Q98:R98"/>
    <mergeCell ref="L99:O99"/>
    <mergeCell ref="Q99:R99"/>
    <mergeCell ref="L100:O100"/>
    <mergeCell ref="Q100:R100"/>
    <mergeCell ref="L97:O97"/>
    <mergeCell ref="Q97:R97"/>
    <mergeCell ref="U101:U104"/>
    <mergeCell ref="V101:V104"/>
    <mergeCell ref="W101:AA104"/>
    <mergeCell ref="L102:O102"/>
    <mergeCell ref="Q102:R102"/>
    <mergeCell ref="L103:O103"/>
    <mergeCell ref="Q103:R103"/>
    <mergeCell ref="L104:O104"/>
    <mergeCell ref="Q104:R104"/>
  </mergeCells>
  <conditionalFormatting sqref="V69:V76 V93:V96 V13:V24">
    <cfRule type="cellIs" dxfId="245" priority="261" operator="equal">
      <formula>T16</formula>
    </cfRule>
    <cfRule type="cellIs" dxfId="244" priority="262" operator="equal">
      <formula>T15</formula>
    </cfRule>
    <cfRule type="cellIs" dxfId="243" priority="263" operator="equal">
      <formula>T14</formula>
    </cfRule>
    <cfRule type="cellIs" dxfId="242" priority="264" operator="equal">
      <formula>T13</formula>
    </cfRule>
  </conditionalFormatting>
  <conditionalFormatting sqref="V69:V76 V93:V96 V9:V24">
    <cfRule type="cellIs" dxfId="241" priority="265" operator="equal">
      <formula>T12</formula>
    </cfRule>
    <cfRule type="cellIs" dxfId="240" priority="266" operator="equal">
      <formula>T11</formula>
    </cfRule>
    <cfRule type="cellIs" dxfId="239" priority="267" operator="equal">
      <formula>T10</formula>
    </cfRule>
  </conditionalFormatting>
  <conditionalFormatting sqref="V9:V12">
    <cfRule type="cellIs" dxfId="238" priority="268" operator="equal">
      <formula>T9</formula>
    </cfRule>
  </conditionalFormatting>
  <conditionalFormatting sqref="L143:N143">
    <cfRule type="containsText" dxfId="237" priority="269" operator="containsText" text="REGULAR">
      <formula>NOT(ISERROR(SEARCH("REGULAR",L143)))</formula>
    </cfRule>
    <cfRule type="containsText" dxfId="236" priority="270" operator="containsText" text="DEFICIENTE">
      <formula>NOT(ISERROR(SEARCH("DEFICIENTE",L143)))</formula>
    </cfRule>
    <cfRule type="containsText" dxfId="235" priority="271" operator="containsText" text="ACEPTABLE">
      <formula>NOT(ISERROR(SEARCH("ACEPTABLE",L143)))</formula>
    </cfRule>
    <cfRule type="containsText" dxfId="234" priority="272" operator="containsText" text="EXCELENTE">
      <formula>NOT(ISERROR(SEARCH("EXCELENTE",L143)))</formula>
    </cfRule>
  </conditionalFormatting>
  <conditionalFormatting sqref="D143:F143">
    <cfRule type="containsText" dxfId="233" priority="257" operator="containsText" text="REGULAR">
      <formula>NOT(ISERROR(SEARCH("REGULAR",D143)))</formula>
    </cfRule>
    <cfRule type="containsText" dxfId="232" priority="258" operator="containsText" text="DEFICIENTE">
      <formula>NOT(ISERROR(SEARCH("DEFICIENTE",D143)))</formula>
    </cfRule>
    <cfRule type="containsText" dxfId="231" priority="259" operator="containsText" text="ACEPTABLE">
      <formula>NOT(ISERROR(SEARCH("ACEPTABLE",D143)))</formula>
    </cfRule>
    <cfRule type="containsText" dxfId="230" priority="260" operator="containsText" text="EXCELENTE">
      <formula>NOT(ISERROR(SEARCH("EXCELENTE",D143)))</formula>
    </cfRule>
  </conditionalFormatting>
  <conditionalFormatting sqref="H143:J143">
    <cfRule type="containsText" dxfId="229" priority="253" operator="containsText" text="REGULAR">
      <formula>NOT(ISERROR(SEARCH("REGULAR",H143)))</formula>
    </cfRule>
    <cfRule type="containsText" dxfId="228" priority="254" operator="containsText" text="DEFICIENTE">
      <formula>NOT(ISERROR(SEARCH("DEFICIENTE",H143)))</formula>
    </cfRule>
    <cfRule type="containsText" dxfId="227" priority="255" operator="containsText" text="ACEPTABLE">
      <formula>NOT(ISERROR(SEARCH("ACEPTABLE",H143)))</formula>
    </cfRule>
    <cfRule type="containsText" dxfId="226" priority="256" operator="containsText" text="EXCELENTE">
      <formula>NOT(ISERROR(SEARCH("EXCELENTE",H143)))</formula>
    </cfRule>
  </conditionalFormatting>
  <conditionalFormatting sqref="V33">
    <cfRule type="cellIs" dxfId="225" priority="246" operator="equal">
      <formula>T36</formula>
    </cfRule>
    <cfRule type="cellIs" dxfId="224" priority="247" operator="equal">
      <formula>T35</formula>
    </cfRule>
    <cfRule type="cellIs" dxfId="223" priority="248" operator="equal">
      <formula>T34</formula>
    </cfRule>
    <cfRule type="cellIs" dxfId="222" priority="249" operator="equal">
      <formula>T33</formula>
    </cfRule>
  </conditionalFormatting>
  <conditionalFormatting sqref="V33">
    <cfRule type="cellIs" dxfId="221" priority="250" operator="equal">
      <formula>T36</formula>
    </cfRule>
    <cfRule type="cellIs" dxfId="220" priority="251" operator="equal">
      <formula>T35</formula>
    </cfRule>
    <cfRule type="cellIs" dxfId="219" priority="252" operator="equal">
      <formula>T34</formula>
    </cfRule>
  </conditionalFormatting>
  <conditionalFormatting sqref="V25:V28">
    <cfRule type="cellIs" dxfId="218" priority="232" operator="equal">
      <formula>T28</formula>
    </cfRule>
    <cfRule type="cellIs" dxfId="217" priority="233" operator="equal">
      <formula>T27</formula>
    </cfRule>
    <cfRule type="cellIs" dxfId="216" priority="234" operator="equal">
      <formula>T26</formula>
    </cfRule>
    <cfRule type="cellIs" dxfId="215" priority="235" operator="equal">
      <formula>T25</formula>
    </cfRule>
  </conditionalFormatting>
  <conditionalFormatting sqref="V25:V28">
    <cfRule type="cellIs" dxfId="214" priority="236" operator="equal">
      <formula>T28</formula>
    </cfRule>
    <cfRule type="cellIs" dxfId="213" priority="237" operator="equal">
      <formula>T27</formula>
    </cfRule>
    <cfRule type="cellIs" dxfId="212" priority="238" operator="equal">
      <formula>T26</formula>
    </cfRule>
  </conditionalFormatting>
  <conditionalFormatting sqref="V29:V32">
    <cfRule type="cellIs" dxfId="211" priority="225" operator="equal">
      <formula>T32</formula>
    </cfRule>
    <cfRule type="cellIs" dxfId="210" priority="226" operator="equal">
      <formula>T31</formula>
    </cfRule>
    <cfRule type="cellIs" dxfId="209" priority="227" operator="equal">
      <formula>T30</formula>
    </cfRule>
    <cfRule type="cellIs" dxfId="208" priority="228" operator="equal">
      <formula>T29</formula>
    </cfRule>
  </conditionalFormatting>
  <conditionalFormatting sqref="V29:V32">
    <cfRule type="cellIs" dxfId="207" priority="229" operator="equal">
      <formula>T32</formula>
    </cfRule>
    <cfRule type="cellIs" dxfId="206" priority="230" operator="equal">
      <formula>T31</formula>
    </cfRule>
    <cfRule type="cellIs" dxfId="205" priority="231" operator="equal">
      <formula>T30</formula>
    </cfRule>
  </conditionalFormatting>
  <conditionalFormatting sqref="V41">
    <cfRule type="cellIs" dxfId="204" priority="197" operator="equal">
      <formula>T44</formula>
    </cfRule>
    <cfRule type="cellIs" dxfId="203" priority="198" operator="equal">
      <formula>T43</formula>
    </cfRule>
    <cfRule type="cellIs" dxfId="202" priority="199" operator="equal">
      <formula>T42</formula>
    </cfRule>
    <cfRule type="cellIs" dxfId="201" priority="200" operator="equal">
      <formula>T41</formula>
    </cfRule>
  </conditionalFormatting>
  <conditionalFormatting sqref="V41">
    <cfRule type="cellIs" dxfId="200" priority="201" operator="equal">
      <formula>T44</formula>
    </cfRule>
    <cfRule type="cellIs" dxfId="199" priority="202" operator="equal">
      <formula>T43</formula>
    </cfRule>
    <cfRule type="cellIs" dxfId="198" priority="203" operator="equal">
      <formula>T42</formula>
    </cfRule>
  </conditionalFormatting>
  <conditionalFormatting sqref="V37:V40">
    <cfRule type="cellIs" dxfId="197" priority="183" operator="equal">
      <formula>T40</formula>
    </cfRule>
    <cfRule type="cellIs" dxfId="196" priority="184" operator="equal">
      <formula>T39</formula>
    </cfRule>
    <cfRule type="cellIs" dxfId="195" priority="185" operator="equal">
      <formula>T38</formula>
    </cfRule>
    <cfRule type="cellIs" dxfId="194" priority="186" operator="equal">
      <formula>T37</formula>
    </cfRule>
  </conditionalFormatting>
  <conditionalFormatting sqref="V37:V40">
    <cfRule type="cellIs" dxfId="193" priority="187" operator="equal">
      <formula>T40</formula>
    </cfRule>
    <cfRule type="cellIs" dxfId="192" priority="188" operator="equal">
      <formula>T39</formula>
    </cfRule>
    <cfRule type="cellIs" dxfId="191" priority="189" operator="equal">
      <formula>T38</formula>
    </cfRule>
  </conditionalFormatting>
  <conditionalFormatting sqref="V45:V48">
    <cfRule type="cellIs" dxfId="190" priority="169" operator="equal">
      <formula>T48</formula>
    </cfRule>
    <cfRule type="cellIs" dxfId="189" priority="170" operator="equal">
      <formula>T47</formula>
    </cfRule>
    <cfRule type="cellIs" dxfId="188" priority="171" operator="equal">
      <formula>T46</formula>
    </cfRule>
    <cfRule type="cellIs" dxfId="187" priority="172" operator="equal">
      <formula>T45</formula>
    </cfRule>
  </conditionalFormatting>
  <conditionalFormatting sqref="V45:V48">
    <cfRule type="cellIs" dxfId="186" priority="173" operator="equal">
      <formula>T48</formula>
    </cfRule>
    <cfRule type="cellIs" dxfId="185" priority="174" operator="equal">
      <formula>T47</formula>
    </cfRule>
    <cfRule type="cellIs" dxfId="184" priority="175" operator="equal">
      <formula>T46</formula>
    </cfRule>
  </conditionalFormatting>
  <conditionalFormatting sqref="V57">
    <cfRule type="cellIs" dxfId="183" priority="162" operator="equal">
      <formula>T60</formula>
    </cfRule>
    <cfRule type="cellIs" dxfId="182" priority="163" operator="equal">
      <formula>T59</formula>
    </cfRule>
    <cfRule type="cellIs" dxfId="181" priority="164" operator="equal">
      <formula>T58</formula>
    </cfRule>
    <cfRule type="cellIs" dxfId="180" priority="165" operator="equal">
      <formula>T57</formula>
    </cfRule>
  </conditionalFormatting>
  <conditionalFormatting sqref="V57">
    <cfRule type="cellIs" dxfId="179" priority="166" operator="equal">
      <formula>T60</formula>
    </cfRule>
    <cfRule type="cellIs" dxfId="178" priority="167" operator="equal">
      <formula>T59</formula>
    </cfRule>
    <cfRule type="cellIs" dxfId="177" priority="168" operator="equal">
      <formula>T58</formula>
    </cfRule>
  </conditionalFormatting>
  <conditionalFormatting sqref="V49:V52">
    <cfRule type="cellIs" dxfId="176" priority="155" operator="equal">
      <formula>T52</formula>
    </cfRule>
    <cfRule type="cellIs" dxfId="175" priority="156" operator="equal">
      <formula>T51</formula>
    </cfRule>
    <cfRule type="cellIs" dxfId="174" priority="157" operator="equal">
      <formula>T50</formula>
    </cfRule>
    <cfRule type="cellIs" dxfId="173" priority="158" operator="equal">
      <formula>T49</formula>
    </cfRule>
  </conditionalFormatting>
  <conditionalFormatting sqref="V49:V52">
    <cfRule type="cellIs" dxfId="172" priority="159" operator="equal">
      <formula>T52</formula>
    </cfRule>
    <cfRule type="cellIs" dxfId="171" priority="160" operator="equal">
      <formula>T51</formula>
    </cfRule>
    <cfRule type="cellIs" dxfId="170" priority="161" operator="equal">
      <formula>T50</formula>
    </cfRule>
  </conditionalFormatting>
  <conditionalFormatting sqref="V53:V56">
    <cfRule type="cellIs" dxfId="169" priority="148" operator="equal">
      <formula>T56</formula>
    </cfRule>
    <cfRule type="cellIs" dxfId="168" priority="149" operator="equal">
      <formula>T55</formula>
    </cfRule>
    <cfRule type="cellIs" dxfId="167" priority="150" operator="equal">
      <formula>T54</formula>
    </cfRule>
    <cfRule type="cellIs" dxfId="166" priority="151" operator="equal">
      <formula>T53</formula>
    </cfRule>
  </conditionalFormatting>
  <conditionalFormatting sqref="V53:V56">
    <cfRule type="cellIs" dxfId="165" priority="152" operator="equal">
      <formula>T56</formula>
    </cfRule>
    <cfRule type="cellIs" dxfId="164" priority="153" operator="equal">
      <formula>T55</formula>
    </cfRule>
    <cfRule type="cellIs" dxfId="163" priority="154" operator="equal">
      <formula>T54</formula>
    </cfRule>
  </conditionalFormatting>
  <conditionalFormatting sqref="V61">
    <cfRule type="cellIs" dxfId="162" priority="141" operator="equal">
      <formula>T64</formula>
    </cfRule>
    <cfRule type="cellIs" dxfId="161" priority="142" operator="equal">
      <formula>T63</formula>
    </cfRule>
    <cfRule type="cellIs" dxfId="160" priority="143" operator="equal">
      <formula>T62</formula>
    </cfRule>
    <cfRule type="cellIs" dxfId="159" priority="144" operator="equal">
      <formula>T61</formula>
    </cfRule>
  </conditionalFormatting>
  <conditionalFormatting sqref="V61">
    <cfRule type="cellIs" dxfId="158" priority="145" operator="equal">
      <formula>T64</formula>
    </cfRule>
    <cfRule type="cellIs" dxfId="157" priority="146" operator="equal">
      <formula>T63</formula>
    </cfRule>
    <cfRule type="cellIs" dxfId="156" priority="147" operator="equal">
      <formula>T62</formula>
    </cfRule>
  </conditionalFormatting>
  <conditionalFormatting sqref="V65">
    <cfRule type="cellIs" dxfId="155" priority="134" operator="equal">
      <formula>T68</formula>
    </cfRule>
    <cfRule type="cellIs" dxfId="154" priority="135" operator="equal">
      <formula>T67</formula>
    </cfRule>
    <cfRule type="cellIs" dxfId="153" priority="136" operator="equal">
      <formula>T66</formula>
    </cfRule>
    <cfRule type="cellIs" dxfId="152" priority="137" operator="equal">
      <formula>T65</formula>
    </cfRule>
  </conditionalFormatting>
  <conditionalFormatting sqref="V65">
    <cfRule type="cellIs" dxfId="151" priority="138" operator="equal">
      <formula>T68</formula>
    </cfRule>
    <cfRule type="cellIs" dxfId="150" priority="139" operator="equal">
      <formula>T67</formula>
    </cfRule>
    <cfRule type="cellIs" dxfId="149" priority="140" operator="equal">
      <formula>T66</formula>
    </cfRule>
  </conditionalFormatting>
  <conditionalFormatting sqref="V113">
    <cfRule type="cellIs" dxfId="148" priority="120" operator="equal">
      <formula>T116</formula>
    </cfRule>
    <cfRule type="cellIs" dxfId="147" priority="121" operator="equal">
      <formula>T115</formula>
    </cfRule>
    <cfRule type="cellIs" dxfId="146" priority="122" operator="equal">
      <formula>T114</formula>
    </cfRule>
    <cfRule type="cellIs" dxfId="145" priority="123" operator="equal">
      <formula>T113</formula>
    </cfRule>
  </conditionalFormatting>
  <conditionalFormatting sqref="V113">
    <cfRule type="cellIs" dxfId="144" priority="124" operator="equal">
      <formula>T116</formula>
    </cfRule>
    <cfRule type="cellIs" dxfId="143" priority="125" operator="equal">
      <formula>T115</formula>
    </cfRule>
    <cfRule type="cellIs" dxfId="142" priority="126" operator="equal">
      <formula>T114</formula>
    </cfRule>
  </conditionalFormatting>
  <conditionalFormatting sqref="V105:V108">
    <cfRule type="cellIs" dxfId="141" priority="113" operator="equal">
      <formula>T108</formula>
    </cfRule>
    <cfRule type="cellIs" dxfId="140" priority="114" operator="equal">
      <formula>T107</formula>
    </cfRule>
    <cfRule type="cellIs" dxfId="139" priority="115" operator="equal">
      <formula>T106</formula>
    </cfRule>
    <cfRule type="cellIs" dxfId="138" priority="116" operator="equal">
      <formula>T105</formula>
    </cfRule>
  </conditionalFormatting>
  <conditionalFormatting sqref="V105:V108">
    <cfRule type="cellIs" dxfId="137" priority="117" operator="equal">
      <formula>T108</formula>
    </cfRule>
    <cfRule type="cellIs" dxfId="136" priority="118" operator="equal">
      <formula>T107</formula>
    </cfRule>
    <cfRule type="cellIs" dxfId="135" priority="119" operator="equal">
      <formula>T106</formula>
    </cfRule>
  </conditionalFormatting>
  <conditionalFormatting sqref="V109:V112">
    <cfRule type="cellIs" dxfId="134" priority="106" operator="equal">
      <formula>T112</formula>
    </cfRule>
    <cfRule type="cellIs" dxfId="133" priority="107" operator="equal">
      <formula>T111</formula>
    </cfRule>
    <cfRule type="cellIs" dxfId="132" priority="108" operator="equal">
      <formula>T110</formula>
    </cfRule>
    <cfRule type="cellIs" dxfId="131" priority="109" operator="equal">
      <formula>T109</formula>
    </cfRule>
  </conditionalFormatting>
  <conditionalFormatting sqref="V109:V112">
    <cfRule type="cellIs" dxfId="130" priority="110" operator="equal">
      <formula>T112</formula>
    </cfRule>
    <cfRule type="cellIs" dxfId="129" priority="111" operator="equal">
      <formula>T111</formula>
    </cfRule>
    <cfRule type="cellIs" dxfId="128" priority="112" operator="equal">
      <formula>T110</formula>
    </cfRule>
  </conditionalFormatting>
  <conditionalFormatting sqref="V117">
    <cfRule type="cellIs" dxfId="127" priority="99" operator="equal">
      <formula>T120</formula>
    </cfRule>
    <cfRule type="cellIs" dxfId="126" priority="100" operator="equal">
      <formula>T119</formula>
    </cfRule>
    <cfRule type="cellIs" dxfId="125" priority="101" operator="equal">
      <formula>T118</formula>
    </cfRule>
    <cfRule type="cellIs" dxfId="124" priority="102" operator="equal">
      <formula>T117</formula>
    </cfRule>
  </conditionalFormatting>
  <conditionalFormatting sqref="V117">
    <cfRule type="cellIs" dxfId="123" priority="103" operator="equal">
      <formula>T120</formula>
    </cfRule>
    <cfRule type="cellIs" dxfId="122" priority="104" operator="equal">
      <formula>T119</formula>
    </cfRule>
    <cfRule type="cellIs" dxfId="121" priority="105" operator="equal">
      <formula>T118</formula>
    </cfRule>
  </conditionalFormatting>
  <conditionalFormatting sqref="V121:V124">
    <cfRule type="cellIs" dxfId="120" priority="92" operator="equal">
      <formula>T124</formula>
    </cfRule>
    <cfRule type="cellIs" dxfId="119" priority="93" operator="equal">
      <formula>T123</formula>
    </cfRule>
    <cfRule type="cellIs" dxfId="118" priority="94" operator="equal">
      <formula>T122</formula>
    </cfRule>
    <cfRule type="cellIs" dxfId="117" priority="95" operator="equal">
      <formula>T121</formula>
    </cfRule>
  </conditionalFormatting>
  <conditionalFormatting sqref="V121:V124">
    <cfRule type="cellIs" dxfId="116" priority="96" operator="equal">
      <formula>T124</formula>
    </cfRule>
    <cfRule type="cellIs" dxfId="115" priority="97" operator="equal">
      <formula>T123</formula>
    </cfRule>
    <cfRule type="cellIs" dxfId="114" priority="98" operator="equal">
      <formula>T122</formula>
    </cfRule>
  </conditionalFormatting>
  <conditionalFormatting sqref="V133">
    <cfRule type="cellIs" dxfId="113" priority="85" operator="equal">
      <formula>T136</formula>
    </cfRule>
    <cfRule type="cellIs" dxfId="112" priority="86" operator="equal">
      <formula>T135</formula>
    </cfRule>
    <cfRule type="cellIs" dxfId="111" priority="87" operator="equal">
      <formula>T134</formula>
    </cfRule>
    <cfRule type="cellIs" dxfId="110" priority="88" operator="equal">
      <formula>T133</formula>
    </cfRule>
  </conditionalFormatting>
  <conditionalFormatting sqref="V133">
    <cfRule type="cellIs" dxfId="109" priority="89" operator="equal">
      <formula>T136</formula>
    </cfRule>
    <cfRule type="cellIs" dxfId="108" priority="90" operator="equal">
      <formula>T135</formula>
    </cfRule>
    <cfRule type="cellIs" dxfId="107" priority="91" operator="equal">
      <formula>T134</formula>
    </cfRule>
  </conditionalFormatting>
  <conditionalFormatting sqref="V125:V128">
    <cfRule type="cellIs" dxfId="106" priority="78" operator="equal">
      <formula>T128</formula>
    </cfRule>
    <cfRule type="cellIs" dxfId="105" priority="79" operator="equal">
      <formula>T127</formula>
    </cfRule>
    <cfRule type="cellIs" dxfId="104" priority="80" operator="equal">
      <formula>T126</formula>
    </cfRule>
    <cfRule type="cellIs" dxfId="103" priority="81" operator="equal">
      <formula>T125</formula>
    </cfRule>
  </conditionalFormatting>
  <conditionalFormatting sqref="V125:V128">
    <cfRule type="cellIs" dxfId="102" priority="82" operator="equal">
      <formula>T128</formula>
    </cfRule>
    <cfRule type="cellIs" dxfId="101" priority="83" operator="equal">
      <formula>T127</formula>
    </cfRule>
    <cfRule type="cellIs" dxfId="100" priority="84" operator="equal">
      <formula>T126</formula>
    </cfRule>
  </conditionalFormatting>
  <conditionalFormatting sqref="V129:V132">
    <cfRule type="cellIs" dxfId="99" priority="71" operator="equal">
      <formula>T132</formula>
    </cfRule>
    <cfRule type="cellIs" dxfId="98" priority="72" operator="equal">
      <formula>T131</formula>
    </cfRule>
    <cfRule type="cellIs" dxfId="97" priority="73" operator="equal">
      <formula>T130</formula>
    </cfRule>
    <cfRule type="cellIs" dxfId="96" priority="74" operator="equal">
      <formula>T129</formula>
    </cfRule>
  </conditionalFormatting>
  <conditionalFormatting sqref="V129:V132">
    <cfRule type="cellIs" dxfId="95" priority="75" operator="equal">
      <formula>T132</formula>
    </cfRule>
    <cfRule type="cellIs" dxfId="94" priority="76" operator="equal">
      <formula>T131</formula>
    </cfRule>
    <cfRule type="cellIs" dxfId="93" priority="77" operator="equal">
      <formula>T130</formula>
    </cfRule>
  </conditionalFormatting>
  <conditionalFormatting sqref="V137">
    <cfRule type="cellIs" dxfId="92" priority="64" operator="equal">
      <formula>T140</formula>
    </cfRule>
    <cfRule type="cellIs" dxfId="91" priority="65" operator="equal">
      <formula>T139</formula>
    </cfRule>
    <cfRule type="cellIs" dxfId="90" priority="66" operator="equal">
      <formula>T138</formula>
    </cfRule>
    <cfRule type="cellIs" dxfId="89" priority="67" operator="equal">
      <formula>T137</formula>
    </cfRule>
  </conditionalFormatting>
  <conditionalFormatting sqref="V137">
    <cfRule type="cellIs" dxfId="88" priority="68" operator="equal">
      <formula>T140</formula>
    </cfRule>
    <cfRule type="cellIs" dxfId="87" priority="69" operator="equal">
      <formula>T139</formula>
    </cfRule>
    <cfRule type="cellIs" dxfId="86" priority="70" operator="equal">
      <formula>T138</formula>
    </cfRule>
  </conditionalFormatting>
  <conditionalFormatting sqref="V85">
    <cfRule type="cellIs" dxfId="85" priority="57" operator="equal">
      <formula>T88</formula>
    </cfRule>
    <cfRule type="cellIs" dxfId="84" priority="58" operator="equal">
      <formula>T87</formula>
    </cfRule>
    <cfRule type="cellIs" dxfId="83" priority="59" operator="equal">
      <formula>T86</formula>
    </cfRule>
    <cfRule type="cellIs" dxfId="82" priority="60" operator="equal">
      <formula>T85</formula>
    </cfRule>
  </conditionalFormatting>
  <conditionalFormatting sqref="V85">
    <cfRule type="cellIs" dxfId="81" priority="61" operator="equal">
      <formula>T88</formula>
    </cfRule>
    <cfRule type="cellIs" dxfId="80" priority="62" operator="equal">
      <formula>T87</formula>
    </cfRule>
    <cfRule type="cellIs" dxfId="79" priority="63" operator="equal">
      <formula>T86</formula>
    </cfRule>
  </conditionalFormatting>
  <conditionalFormatting sqref="V77:V80">
    <cfRule type="cellIs" dxfId="78" priority="50" operator="equal">
      <formula>T80</formula>
    </cfRule>
    <cfRule type="cellIs" dxfId="77" priority="51" operator="equal">
      <formula>T79</formula>
    </cfRule>
    <cfRule type="cellIs" dxfId="76" priority="52" operator="equal">
      <formula>T78</formula>
    </cfRule>
    <cfRule type="cellIs" dxfId="75" priority="53" operator="equal">
      <formula>T77</formula>
    </cfRule>
  </conditionalFormatting>
  <conditionalFormatting sqref="V77:V80">
    <cfRule type="cellIs" dxfId="74" priority="54" operator="equal">
      <formula>T80</formula>
    </cfRule>
    <cfRule type="cellIs" dxfId="73" priority="55" operator="equal">
      <formula>T79</formula>
    </cfRule>
    <cfRule type="cellIs" dxfId="72" priority="56" operator="equal">
      <formula>T78</formula>
    </cfRule>
  </conditionalFormatting>
  <conditionalFormatting sqref="V81:V84">
    <cfRule type="cellIs" dxfId="71" priority="43" operator="equal">
      <formula>T84</formula>
    </cfRule>
    <cfRule type="cellIs" dxfId="70" priority="44" operator="equal">
      <formula>T83</formula>
    </cfRule>
    <cfRule type="cellIs" dxfId="69" priority="45" operator="equal">
      <formula>T82</formula>
    </cfRule>
    <cfRule type="cellIs" dxfId="68" priority="46" operator="equal">
      <formula>T81</formula>
    </cfRule>
  </conditionalFormatting>
  <conditionalFormatting sqref="V81:V84">
    <cfRule type="cellIs" dxfId="67" priority="47" operator="equal">
      <formula>T84</formula>
    </cfRule>
    <cfRule type="cellIs" dxfId="66" priority="48" operator="equal">
      <formula>T83</formula>
    </cfRule>
    <cfRule type="cellIs" dxfId="65" priority="49" operator="equal">
      <formula>T82</formula>
    </cfRule>
  </conditionalFormatting>
  <conditionalFormatting sqref="V89:V92">
    <cfRule type="cellIs" dxfId="64" priority="29" operator="equal">
      <formula>T92</formula>
    </cfRule>
    <cfRule type="cellIs" dxfId="63" priority="30" operator="equal">
      <formula>T91</formula>
    </cfRule>
    <cfRule type="cellIs" dxfId="62" priority="31" operator="equal">
      <formula>T90</formula>
    </cfRule>
    <cfRule type="cellIs" dxfId="61" priority="32" operator="equal">
      <formula>T89</formula>
    </cfRule>
  </conditionalFormatting>
  <conditionalFormatting sqref="V89:V92">
    <cfRule type="cellIs" dxfId="60" priority="33" operator="equal">
      <formula>T92</formula>
    </cfRule>
    <cfRule type="cellIs" dxfId="59" priority="34" operator="equal">
      <formula>T91</formula>
    </cfRule>
    <cfRule type="cellIs" dxfId="58" priority="35" operator="equal">
      <formula>T90</formula>
    </cfRule>
  </conditionalFormatting>
  <conditionalFormatting sqref="V97">
    <cfRule type="cellIs" dxfId="57" priority="22" operator="equal">
      <formula>T100</formula>
    </cfRule>
    <cfRule type="cellIs" dxfId="56" priority="23" operator="equal">
      <formula>T99</formula>
    </cfRule>
    <cfRule type="cellIs" dxfId="55" priority="24" operator="equal">
      <formula>T98</formula>
    </cfRule>
    <cfRule type="cellIs" dxfId="54" priority="25" operator="equal">
      <formula>T97</formula>
    </cfRule>
  </conditionalFormatting>
  <conditionalFormatting sqref="V97">
    <cfRule type="cellIs" dxfId="53" priority="26" operator="equal">
      <formula>T100</formula>
    </cfRule>
    <cfRule type="cellIs" dxfId="52" priority="27" operator="equal">
      <formula>T99</formula>
    </cfRule>
    <cfRule type="cellIs" dxfId="51" priority="28" operator="equal">
      <formula>T98</formula>
    </cfRule>
  </conditionalFormatting>
  <conditionalFormatting sqref="V101">
    <cfRule type="cellIs" dxfId="50" priority="1" operator="equal">
      <formula>T104</formula>
    </cfRule>
    <cfRule type="cellIs" dxfId="49" priority="2" operator="equal">
      <formula>T103</formula>
    </cfRule>
    <cfRule type="cellIs" dxfId="48" priority="3" operator="equal">
      <formula>T102</formula>
    </cfRule>
    <cfRule type="cellIs" dxfId="47" priority="4" operator="equal">
      <formula>T101</formula>
    </cfRule>
  </conditionalFormatting>
  <conditionalFormatting sqref="V101">
    <cfRule type="cellIs" dxfId="46" priority="5" operator="equal">
      <formula>T104</formula>
    </cfRule>
    <cfRule type="cellIs" dxfId="45" priority="6" operator="equal">
      <formula>T103</formula>
    </cfRule>
    <cfRule type="cellIs" dxfId="44" priority="7" operator="equal">
      <formula>T102</formula>
    </cfRule>
  </conditionalFormatting>
  <pageMargins left="0.70833333333333304" right="0.70833333333333304" top="0.74791666666666701" bottom="0.74861111111111101" header="0.51180555555555496" footer="0.31527777777777799"/>
  <pageSetup scale="55" firstPageNumber="0" orientation="landscape" horizontalDpi="300" verticalDpi="300"/>
  <headerFooter>
    <oddFooter>&amp;L&amp;8AB-FMT607, Vrs 0.0, 2014-10-24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48235"/>
  </sheetPr>
  <dimension ref="A1:S305"/>
  <sheetViews>
    <sheetView zoomScale="80" zoomScaleNormal="80" zoomScalePageLayoutView="80" workbookViewId="0">
      <selection activeCell="T9" sqref="T9"/>
    </sheetView>
  </sheetViews>
  <sheetFormatPr defaultColWidth="8.81640625" defaultRowHeight="12.5" x14ac:dyDescent="0.25"/>
  <cols>
    <col min="1" max="1" width="22.54296875" customWidth="1"/>
    <col min="2" max="2" width="12.81640625" customWidth="1"/>
    <col min="3" max="3" width="11" customWidth="1"/>
    <col min="4" max="7" width="10.6328125" customWidth="1"/>
    <col min="8" max="8" width="11" customWidth="1"/>
    <col min="9" max="10" width="8.6328125" customWidth="1"/>
    <col min="11" max="11" width="13" customWidth="1"/>
    <col min="12" max="13" width="8.6328125" customWidth="1"/>
    <col min="14" max="14" width="11.6328125" customWidth="1"/>
    <col min="15" max="19" width="6.36328125" customWidth="1"/>
    <col min="20" max="1025" width="11.453125"/>
  </cols>
  <sheetData>
    <row r="1" spans="1:19" ht="13.25" customHeight="1" x14ac:dyDescent="0.25">
      <c r="A1" s="185"/>
      <c r="B1" s="185"/>
      <c r="C1" s="186" t="str">
        <f>RESUMEN!C20</f>
        <v>EXPERIENCIA SIMILAR</v>
      </c>
      <c r="D1" s="186"/>
      <c r="E1" s="186"/>
      <c r="F1" s="186"/>
      <c r="G1" s="186"/>
      <c r="H1" s="186"/>
      <c r="I1" s="186"/>
      <c r="J1" s="186"/>
      <c r="K1" s="186"/>
      <c r="L1" s="186"/>
      <c r="M1" s="186"/>
      <c r="N1" s="186"/>
      <c r="O1" s="186"/>
      <c r="P1" s="186"/>
      <c r="Q1" s="186"/>
      <c r="R1" s="181"/>
      <c r="S1" s="181"/>
    </row>
    <row r="2" spans="1:19" ht="13.25" customHeight="1" x14ac:dyDescent="0.25">
      <c r="A2" s="185"/>
      <c r="B2" s="185"/>
      <c r="C2" s="186"/>
      <c r="D2" s="186"/>
      <c r="E2" s="186"/>
      <c r="F2" s="186"/>
      <c r="G2" s="186"/>
      <c r="H2" s="186"/>
      <c r="I2" s="186"/>
      <c r="J2" s="186"/>
      <c r="K2" s="186"/>
      <c r="L2" s="186"/>
      <c r="M2" s="186"/>
      <c r="N2" s="186"/>
      <c r="O2" s="186"/>
      <c r="P2" s="186"/>
      <c r="Q2" s="186"/>
      <c r="R2" s="181"/>
      <c r="S2" s="181"/>
    </row>
    <row r="3" spans="1:19" ht="13.25" customHeight="1" x14ac:dyDescent="0.25">
      <c r="A3" s="185"/>
      <c r="B3" s="185"/>
      <c r="C3" s="186"/>
      <c r="D3" s="186"/>
      <c r="E3" s="186"/>
      <c r="F3" s="186"/>
      <c r="G3" s="186"/>
      <c r="H3" s="186"/>
      <c r="I3" s="186"/>
      <c r="J3" s="186"/>
      <c r="K3" s="186"/>
      <c r="L3" s="186"/>
      <c r="M3" s="186"/>
      <c r="N3" s="186"/>
      <c r="O3" s="186"/>
      <c r="P3" s="186"/>
      <c r="Q3" s="186"/>
      <c r="R3" s="181"/>
      <c r="S3" s="181"/>
    </row>
    <row r="4" spans="1:19" ht="30" customHeight="1" x14ac:dyDescent="0.25">
      <c r="A4" s="182" t="s">
        <v>28</v>
      </c>
      <c r="B4" s="182"/>
      <c r="C4" s="182"/>
      <c r="D4" s="182"/>
      <c r="E4" s="182"/>
      <c r="F4" s="182"/>
      <c r="G4" s="182"/>
      <c r="H4" s="182"/>
      <c r="I4" s="182"/>
      <c r="J4" s="182"/>
      <c r="K4" s="182"/>
      <c r="L4" s="182"/>
      <c r="M4" s="182"/>
      <c r="N4" s="182"/>
      <c r="O4" s="182"/>
      <c r="P4" s="182"/>
      <c r="Q4" s="182"/>
      <c r="R4" s="182"/>
      <c r="S4" s="182"/>
    </row>
    <row r="5" spans="1:19" ht="13.25" customHeight="1" x14ac:dyDescent="0.25">
      <c r="A5" s="76" t="s">
        <v>10</v>
      </c>
      <c r="B5" s="46"/>
      <c r="C5" s="46"/>
      <c r="D5" s="46"/>
      <c r="E5" s="46"/>
      <c r="F5" s="46"/>
      <c r="G5" s="46"/>
      <c r="H5" s="46"/>
      <c r="I5" s="46"/>
      <c r="J5" s="46"/>
      <c r="K5" s="46"/>
      <c r="L5" s="46"/>
      <c r="M5" s="46"/>
      <c r="N5" s="46"/>
      <c r="O5" s="46"/>
      <c r="P5" s="46"/>
      <c r="Q5" s="46"/>
      <c r="R5" s="46"/>
      <c r="S5" s="46"/>
    </row>
    <row r="6" spans="1:19" ht="13" x14ac:dyDescent="0.25">
      <c r="A6" s="47"/>
      <c r="B6" s="48"/>
      <c r="C6" s="48"/>
      <c r="D6" s="48"/>
      <c r="E6" s="48"/>
      <c r="F6" s="48"/>
      <c r="G6" s="48"/>
      <c r="H6" s="48"/>
      <c r="I6" s="48"/>
      <c r="J6" s="48"/>
      <c r="K6" s="48"/>
      <c r="L6" s="48"/>
      <c r="M6" s="48"/>
      <c r="N6" s="48"/>
      <c r="O6" s="48"/>
      <c r="P6" s="48"/>
      <c r="Q6" s="48"/>
      <c r="R6" s="48"/>
      <c r="S6" s="48"/>
    </row>
    <row r="7" spans="1:19" ht="13" customHeight="1" x14ac:dyDescent="0.3">
      <c r="A7" s="156" t="s">
        <v>29</v>
      </c>
      <c r="B7" s="156"/>
      <c r="C7" s="156"/>
      <c r="D7" s="183" t="s">
        <v>30</v>
      </c>
      <c r="E7" s="183"/>
      <c r="F7" s="183"/>
      <c r="G7" s="183"/>
      <c r="H7" s="183" t="s">
        <v>31</v>
      </c>
      <c r="I7" s="183"/>
      <c r="J7" s="183"/>
      <c r="K7" s="183" t="s">
        <v>32</v>
      </c>
      <c r="L7" s="49"/>
      <c r="M7" s="179" t="s">
        <v>33</v>
      </c>
      <c r="N7" s="179"/>
      <c r="O7" s="180" t="s">
        <v>34</v>
      </c>
      <c r="P7" s="180"/>
      <c r="Q7" s="180"/>
      <c r="R7" s="180"/>
      <c r="S7" s="180"/>
    </row>
    <row r="8" spans="1:19" ht="32" customHeight="1" x14ac:dyDescent="0.25">
      <c r="A8" s="156"/>
      <c r="B8" s="156"/>
      <c r="C8" s="156"/>
      <c r="D8" s="183"/>
      <c r="E8" s="183"/>
      <c r="F8" s="183"/>
      <c r="G8" s="183"/>
      <c r="H8" s="183"/>
      <c r="I8" s="183"/>
      <c r="J8" s="183"/>
      <c r="K8" s="183"/>
      <c r="L8" s="49">
        <v>0</v>
      </c>
      <c r="M8" s="49" t="s">
        <v>35</v>
      </c>
      <c r="N8" s="49" t="s">
        <v>36</v>
      </c>
      <c r="O8" s="180"/>
      <c r="P8" s="180"/>
      <c r="Q8" s="180"/>
      <c r="R8" s="180"/>
      <c r="S8" s="180"/>
    </row>
    <row r="9" spans="1:19" ht="65" customHeight="1" x14ac:dyDescent="0.25">
      <c r="A9" s="156">
        <v>1</v>
      </c>
      <c r="B9" s="137" t="s">
        <v>58</v>
      </c>
      <c r="C9" s="137"/>
      <c r="D9" s="131" t="s">
        <v>59</v>
      </c>
      <c r="E9" s="131"/>
      <c r="F9" s="131"/>
      <c r="G9" s="131"/>
      <c r="H9" s="50" t="s">
        <v>37</v>
      </c>
      <c r="I9" s="133">
        <v>0</v>
      </c>
      <c r="J9" s="133"/>
      <c r="K9" s="51"/>
      <c r="L9" s="52">
        <v>0</v>
      </c>
      <c r="M9" s="118">
        <v>30</v>
      </c>
      <c r="N9" s="158">
        <f>(IFERROR(VLOOKUP("X",K9:L12,2,0),0))</f>
        <v>0</v>
      </c>
      <c r="O9" s="159"/>
      <c r="P9" s="159"/>
      <c r="Q9" s="159"/>
      <c r="R9" s="159"/>
      <c r="S9" s="159"/>
    </row>
    <row r="10" spans="1:19" ht="93" customHeight="1" x14ac:dyDescent="0.25">
      <c r="A10" s="156"/>
      <c r="B10" s="137"/>
      <c r="C10" s="137"/>
      <c r="D10" s="131" t="s">
        <v>60</v>
      </c>
      <c r="E10" s="131"/>
      <c r="F10" s="131"/>
      <c r="G10" s="131"/>
      <c r="H10" s="50" t="s">
        <v>38</v>
      </c>
      <c r="I10" s="132">
        <v>0.6</v>
      </c>
      <c r="J10" s="132"/>
      <c r="K10" s="51"/>
      <c r="L10" s="52">
        <f>M9*I10</f>
        <v>18</v>
      </c>
      <c r="M10" s="118"/>
      <c r="N10" s="158"/>
      <c r="O10" s="159"/>
      <c r="P10" s="159"/>
      <c r="Q10" s="159"/>
      <c r="R10" s="159"/>
      <c r="S10" s="159"/>
    </row>
    <row r="11" spans="1:19" ht="90.75" customHeight="1" x14ac:dyDescent="0.25">
      <c r="A11" s="156"/>
      <c r="B11" s="137"/>
      <c r="C11" s="137"/>
      <c r="D11" s="131" t="s">
        <v>61</v>
      </c>
      <c r="E11" s="131"/>
      <c r="F11" s="131"/>
      <c r="G11" s="131"/>
      <c r="H11" s="50" t="s">
        <v>39</v>
      </c>
      <c r="I11" s="132">
        <v>0.8</v>
      </c>
      <c r="J11" s="132"/>
      <c r="K11" s="51"/>
      <c r="L11" s="53">
        <f>M9*I11</f>
        <v>24</v>
      </c>
      <c r="M11" s="118"/>
      <c r="N11" s="158"/>
      <c r="O11" s="159"/>
      <c r="P11" s="159"/>
      <c r="Q11" s="159"/>
      <c r="R11" s="159"/>
      <c r="S11" s="159"/>
    </row>
    <row r="12" spans="1:19" ht="137.25" customHeight="1" x14ac:dyDescent="0.25">
      <c r="A12" s="156"/>
      <c r="B12" s="137"/>
      <c r="C12" s="137"/>
      <c r="D12" s="131" t="s">
        <v>62</v>
      </c>
      <c r="E12" s="131"/>
      <c r="F12" s="131"/>
      <c r="G12" s="131"/>
      <c r="H12" s="50" t="s">
        <v>40</v>
      </c>
      <c r="I12" s="132">
        <v>1</v>
      </c>
      <c r="J12" s="132"/>
      <c r="K12" s="51"/>
      <c r="L12" s="53">
        <f>M9*I12</f>
        <v>30</v>
      </c>
      <c r="M12" s="118"/>
      <c r="N12" s="158"/>
      <c r="O12" s="159"/>
      <c r="P12" s="159"/>
      <c r="Q12" s="159"/>
      <c r="R12" s="159"/>
      <c r="S12" s="159"/>
    </row>
    <row r="13" spans="1:19" ht="75" customHeight="1" x14ac:dyDescent="0.25">
      <c r="A13" s="156">
        <v>2</v>
      </c>
      <c r="B13" s="137" t="s">
        <v>64</v>
      </c>
      <c r="C13" s="137"/>
      <c r="D13" s="131" t="s">
        <v>115</v>
      </c>
      <c r="E13" s="131"/>
      <c r="F13" s="131"/>
      <c r="G13" s="131"/>
      <c r="H13" s="50" t="s">
        <v>37</v>
      </c>
      <c r="I13" s="133">
        <v>0</v>
      </c>
      <c r="J13" s="133"/>
      <c r="K13" s="51"/>
      <c r="L13" s="52">
        <v>0</v>
      </c>
      <c r="M13" s="118">
        <v>30</v>
      </c>
      <c r="N13" s="158">
        <f>(IFERROR(VLOOKUP("X",K13:L16,2,0),0))</f>
        <v>0</v>
      </c>
      <c r="O13" s="159"/>
      <c r="P13" s="159"/>
      <c r="Q13" s="159"/>
      <c r="R13" s="159"/>
      <c r="S13" s="159"/>
    </row>
    <row r="14" spans="1:19" ht="83" customHeight="1" x14ac:dyDescent="0.25">
      <c r="A14" s="156"/>
      <c r="B14" s="137"/>
      <c r="C14" s="137"/>
      <c r="D14" s="131" t="s">
        <v>116</v>
      </c>
      <c r="E14" s="131"/>
      <c r="F14" s="131"/>
      <c r="G14" s="131"/>
      <c r="H14" s="50" t="s">
        <v>38</v>
      </c>
      <c r="I14" s="132">
        <v>0.6</v>
      </c>
      <c r="J14" s="132"/>
      <c r="K14" s="51"/>
      <c r="L14" s="52">
        <f>M13*I14</f>
        <v>18</v>
      </c>
      <c r="M14" s="118"/>
      <c r="N14" s="158"/>
      <c r="O14" s="159"/>
      <c r="P14" s="159"/>
      <c r="Q14" s="159"/>
      <c r="R14" s="159"/>
      <c r="S14" s="159"/>
    </row>
    <row r="15" spans="1:19" ht="80.5" customHeight="1" x14ac:dyDescent="0.25">
      <c r="A15" s="156"/>
      <c r="B15" s="137"/>
      <c r="C15" s="137"/>
      <c r="D15" s="131" t="s">
        <v>117</v>
      </c>
      <c r="E15" s="131"/>
      <c r="F15" s="131"/>
      <c r="G15" s="131"/>
      <c r="H15" s="50" t="s">
        <v>39</v>
      </c>
      <c r="I15" s="132">
        <v>0.8</v>
      </c>
      <c r="J15" s="132"/>
      <c r="K15" s="51"/>
      <c r="L15" s="53">
        <f>M13*I15</f>
        <v>24</v>
      </c>
      <c r="M15" s="118"/>
      <c r="N15" s="158"/>
      <c r="O15" s="159"/>
      <c r="P15" s="159"/>
      <c r="Q15" s="159"/>
      <c r="R15" s="159"/>
      <c r="S15" s="159"/>
    </row>
    <row r="16" spans="1:19" ht="108" customHeight="1" x14ac:dyDescent="0.25">
      <c r="A16" s="156"/>
      <c r="B16" s="137"/>
      <c r="C16" s="137"/>
      <c r="D16" s="131" t="s">
        <v>118</v>
      </c>
      <c r="E16" s="131"/>
      <c r="F16" s="131"/>
      <c r="G16" s="131"/>
      <c r="H16" s="50" t="s">
        <v>40</v>
      </c>
      <c r="I16" s="132">
        <v>1</v>
      </c>
      <c r="J16" s="132"/>
      <c r="K16" s="51"/>
      <c r="L16" s="53">
        <f>M13*I16</f>
        <v>30</v>
      </c>
      <c r="M16" s="118"/>
      <c r="N16" s="158"/>
      <c r="O16" s="159"/>
      <c r="P16" s="159"/>
      <c r="Q16" s="159"/>
      <c r="R16" s="159"/>
      <c r="S16" s="159"/>
    </row>
    <row r="17" spans="1:19" ht="76.25" customHeight="1" x14ac:dyDescent="0.25">
      <c r="A17" s="156">
        <v>3</v>
      </c>
      <c r="B17" s="137" t="s">
        <v>63</v>
      </c>
      <c r="C17" s="137"/>
      <c r="D17" s="131" t="s">
        <v>120</v>
      </c>
      <c r="E17" s="131"/>
      <c r="F17" s="131"/>
      <c r="G17" s="131"/>
      <c r="H17" s="50" t="s">
        <v>56</v>
      </c>
      <c r="I17" s="133">
        <v>0</v>
      </c>
      <c r="J17" s="133"/>
      <c r="K17" s="51"/>
      <c r="L17" s="52">
        <v>0</v>
      </c>
      <c r="M17" s="118">
        <v>40</v>
      </c>
      <c r="N17" s="158">
        <f>(IFERROR(VLOOKUP("X",K17:L18,2,0),0))</f>
        <v>0</v>
      </c>
      <c r="O17" s="159"/>
      <c r="P17" s="159"/>
      <c r="Q17" s="159"/>
      <c r="R17" s="159"/>
      <c r="S17" s="159"/>
    </row>
    <row r="18" spans="1:19" ht="157" customHeight="1" x14ac:dyDescent="0.25">
      <c r="A18" s="156"/>
      <c r="B18" s="137"/>
      <c r="C18" s="137"/>
      <c r="D18" s="131" t="s">
        <v>119</v>
      </c>
      <c r="E18" s="131"/>
      <c r="F18" s="131"/>
      <c r="G18" s="131"/>
      <c r="H18" s="50" t="s">
        <v>50</v>
      </c>
      <c r="I18" s="132">
        <v>1</v>
      </c>
      <c r="J18" s="132"/>
      <c r="K18" s="51"/>
      <c r="L18" s="52">
        <f>M17*I18</f>
        <v>40</v>
      </c>
      <c r="M18" s="118"/>
      <c r="N18" s="158"/>
      <c r="O18" s="159"/>
      <c r="P18" s="159"/>
      <c r="Q18" s="159"/>
      <c r="R18" s="159"/>
      <c r="S18" s="159"/>
    </row>
    <row r="19" spans="1:19" ht="76.25" hidden="1" customHeight="1" x14ac:dyDescent="0.25">
      <c r="A19" s="156"/>
      <c r="B19" s="131"/>
      <c r="C19" s="131"/>
      <c r="D19" s="131"/>
      <c r="E19" s="131"/>
      <c r="F19" s="131"/>
      <c r="G19" s="131"/>
      <c r="H19" s="50"/>
      <c r="I19" s="133"/>
      <c r="J19" s="133"/>
      <c r="K19" s="51"/>
      <c r="L19" s="52"/>
      <c r="M19" s="118"/>
      <c r="N19" s="158"/>
      <c r="O19" s="159"/>
      <c r="P19" s="159"/>
      <c r="Q19" s="159"/>
      <c r="R19" s="159"/>
      <c r="S19" s="159"/>
    </row>
    <row r="20" spans="1:19" ht="78" hidden="1" customHeight="1" x14ac:dyDescent="0.25">
      <c r="A20" s="156"/>
      <c r="B20" s="131"/>
      <c r="C20" s="131"/>
      <c r="D20" s="131"/>
      <c r="E20" s="131"/>
      <c r="F20" s="131"/>
      <c r="G20" s="131"/>
      <c r="H20" s="50"/>
      <c r="I20" s="132"/>
      <c r="J20" s="132"/>
      <c r="K20" s="51"/>
      <c r="L20" s="52"/>
      <c r="M20" s="118"/>
      <c r="N20" s="158"/>
      <c r="O20" s="159"/>
      <c r="P20" s="159"/>
      <c r="Q20" s="159"/>
      <c r="R20" s="159"/>
      <c r="S20" s="159"/>
    </row>
    <row r="21" spans="1:19" ht="48" hidden="1" customHeight="1" x14ac:dyDescent="0.25">
      <c r="A21" s="156"/>
      <c r="B21" s="131"/>
      <c r="C21" s="131"/>
      <c r="D21" s="131"/>
      <c r="E21" s="131"/>
      <c r="F21" s="131"/>
      <c r="G21" s="131"/>
      <c r="H21" s="50"/>
      <c r="I21" s="132"/>
      <c r="J21" s="132"/>
      <c r="K21" s="51"/>
      <c r="L21" s="53"/>
      <c r="M21" s="118"/>
      <c r="N21" s="158"/>
      <c r="O21" s="159"/>
      <c r="P21" s="159"/>
      <c r="Q21" s="159"/>
      <c r="R21" s="159"/>
      <c r="S21" s="159"/>
    </row>
    <row r="22" spans="1:19" ht="159.75" hidden="1" customHeight="1" x14ac:dyDescent="0.25">
      <c r="A22" s="156"/>
      <c r="B22" s="131"/>
      <c r="C22" s="131"/>
      <c r="D22" s="131"/>
      <c r="E22" s="131"/>
      <c r="F22" s="131"/>
      <c r="G22" s="131"/>
      <c r="H22" s="50"/>
      <c r="I22" s="132"/>
      <c r="J22" s="132"/>
      <c r="K22" s="51"/>
      <c r="L22" s="53"/>
      <c r="M22" s="118"/>
      <c r="N22" s="158"/>
      <c r="O22" s="159"/>
      <c r="P22" s="159"/>
      <c r="Q22" s="159"/>
      <c r="R22" s="159"/>
      <c r="S22" s="159"/>
    </row>
    <row r="23" spans="1:19" ht="20.25" customHeight="1" x14ac:dyDescent="0.25">
      <c r="A23" s="175" t="s">
        <v>42</v>
      </c>
      <c r="B23" s="175"/>
      <c r="C23" s="175"/>
      <c r="D23" s="175"/>
      <c r="E23" s="175"/>
      <c r="F23" s="175"/>
      <c r="G23" s="175"/>
      <c r="H23" s="175"/>
      <c r="I23" s="175"/>
      <c r="J23" s="175"/>
      <c r="K23" s="175"/>
      <c r="M23" s="54">
        <f>SUM(M9:M22)</f>
        <v>100</v>
      </c>
      <c r="N23" s="55">
        <f>SUM(N9:N22)</f>
        <v>0</v>
      </c>
      <c r="O23" s="176"/>
      <c r="P23" s="176"/>
      <c r="Q23" s="176"/>
      <c r="R23" s="176"/>
      <c r="S23" s="176"/>
    </row>
    <row r="24" spans="1:19" ht="20.25" customHeight="1" x14ac:dyDescent="0.25">
      <c r="A24" s="175" t="s">
        <v>49</v>
      </c>
      <c r="B24" s="175"/>
      <c r="C24" s="175"/>
      <c r="D24" s="175"/>
      <c r="E24" s="175"/>
      <c r="F24" s="175"/>
      <c r="G24" s="175"/>
      <c r="H24" s="175"/>
      <c r="I24" s="175"/>
      <c r="J24" s="175"/>
      <c r="K24" s="175"/>
      <c r="M24" s="54"/>
      <c r="N24" s="55">
        <f>N23*RESUMEN!M19/100</f>
        <v>0</v>
      </c>
      <c r="O24" s="177"/>
      <c r="P24" s="177"/>
      <c r="Q24" s="177"/>
      <c r="R24" s="177"/>
      <c r="S24" s="177"/>
    </row>
    <row r="25" spans="1:19" ht="27" customHeight="1" x14ac:dyDescent="0.25">
      <c r="A25" s="170" t="s">
        <v>14</v>
      </c>
      <c r="B25" s="170"/>
      <c r="C25" s="56"/>
      <c r="D25" s="78" t="str">
        <f>IF(N23&gt;=99,"EXCELENTE",IF(N23&gt;=80,"ACEPTABLE",IF(N23&gt;=60,"REGULAR",IF(N23&gt;=0,"DEFICIENTE","DEFICIENTE"))))</f>
        <v>DEFICIENTE</v>
      </c>
      <c r="E25" s="78"/>
      <c r="F25" s="78"/>
      <c r="G25" s="174"/>
      <c r="H25" s="174"/>
      <c r="I25" s="174"/>
      <c r="J25" s="174"/>
      <c r="K25" s="178"/>
      <c r="L25" s="178"/>
      <c r="M25" s="178"/>
      <c r="N25" s="178"/>
      <c r="O25" s="178"/>
      <c r="P25" s="178"/>
      <c r="Q25" s="178"/>
      <c r="R25" s="178"/>
      <c r="S25" s="178"/>
    </row>
    <row r="26" spans="1:19" ht="13" x14ac:dyDescent="0.25">
      <c r="A26" s="57"/>
      <c r="B26" s="58"/>
      <c r="C26" s="56"/>
      <c r="D26" s="56"/>
      <c r="E26" s="59"/>
      <c r="F26" s="59"/>
      <c r="G26" s="59"/>
      <c r="H26" s="59"/>
      <c r="I26" s="59"/>
      <c r="J26" s="59"/>
      <c r="K26" s="59"/>
      <c r="L26" s="59"/>
      <c r="M26" s="59"/>
      <c r="N26" s="59"/>
      <c r="O26" s="187"/>
      <c r="P26" s="187"/>
      <c r="Q26" s="187"/>
      <c r="R26" s="187"/>
      <c r="S26" s="187"/>
    </row>
    <row r="27" spans="1:19" ht="13" x14ac:dyDescent="0.25">
      <c r="A27" s="188"/>
      <c r="B27" s="188"/>
      <c r="C27" s="188"/>
      <c r="D27" s="188"/>
      <c r="E27" s="188"/>
      <c r="F27" s="188"/>
      <c r="G27" s="188"/>
      <c r="H27" s="188"/>
      <c r="I27" s="188"/>
      <c r="J27" s="188"/>
      <c r="K27" s="188"/>
      <c r="L27" s="188"/>
      <c r="M27" s="188"/>
      <c r="N27" s="188"/>
      <c r="O27" s="188"/>
      <c r="P27" s="188"/>
      <c r="Q27" s="188"/>
      <c r="R27" s="188"/>
      <c r="S27" s="188"/>
    </row>
    <row r="29" spans="1:19" x14ac:dyDescent="0.25">
      <c r="J29" s="60"/>
    </row>
    <row r="275" spans="11:14" x14ac:dyDescent="0.25">
      <c r="K275">
        <v>1</v>
      </c>
      <c r="M275" t="s">
        <v>16</v>
      </c>
      <c r="N275">
        <v>2014</v>
      </c>
    </row>
    <row r="276" spans="11:14" x14ac:dyDescent="0.25">
      <c r="K276">
        <v>2</v>
      </c>
      <c r="M276" t="s">
        <v>17</v>
      </c>
      <c r="N276">
        <v>2015</v>
      </c>
    </row>
    <row r="277" spans="11:14" x14ac:dyDescent="0.25">
      <c r="K277">
        <v>3</v>
      </c>
      <c r="M277" t="s">
        <v>18</v>
      </c>
      <c r="N277">
        <v>2016</v>
      </c>
    </row>
    <row r="278" spans="11:14" x14ac:dyDescent="0.25">
      <c r="K278">
        <v>4</v>
      </c>
      <c r="M278" t="s">
        <v>19</v>
      </c>
      <c r="N278">
        <v>2017</v>
      </c>
    </row>
    <row r="279" spans="11:14" x14ac:dyDescent="0.25">
      <c r="K279">
        <v>5</v>
      </c>
      <c r="M279" t="s">
        <v>20</v>
      </c>
      <c r="N279">
        <v>2018</v>
      </c>
    </row>
    <row r="280" spans="11:14" x14ac:dyDescent="0.25">
      <c r="K280">
        <v>6</v>
      </c>
      <c r="M280" t="s">
        <v>21</v>
      </c>
      <c r="N280">
        <v>2019</v>
      </c>
    </row>
    <row r="281" spans="11:14" x14ac:dyDescent="0.25">
      <c r="K281">
        <v>7</v>
      </c>
      <c r="M281" t="s">
        <v>22</v>
      </c>
      <c r="N281">
        <v>2020</v>
      </c>
    </row>
    <row r="282" spans="11:14" x14ac:dyDescent="0.25">
      <c r="K282">
        <v>8</v>
      </c>
      <c r="M282" t="s">
        <v>23</v>
      </c>
      <c r="N282">
        <v>2021</v>
      </c>
    </row>
    <row r="283" spans="11:14" x14ac:dyDescent="0.25">
      <c r="K283">
        <v>9</v>
      </c>
      <c r="M283" t="s">
        <v>24</v>
      </c>
      <c r="N283">
        <v>2022</v>
      </c>
    </row>
    <row r="284" spans="11:14" x14ac:dyDescent="0.25">
      <c r="K284">
        <v>10</v>
      </c>
      <c r="M284" t="s">
        <v>25</v>
      </c>
      <c r="N284">
        <v>2023</v>
      </c>
    </row>
    <row r="285" spans="11:14" x14ac:dyDescent="0.25">
      <c r="K285">
        <v>11</v>
      </c>
      <c r="M285" t="s">
        <v>26</v>
      </c>
      <c r="N285">
        <v>2024</v>
      </c>
    </row>
    <row r="286" spans="11:14" x14ac:dyDescent="0.25">
      <c r="K286">
        <v>12</v>
      </c>
      <c r="M286" t="s">
        <v>27</v>
      </c>
      <c r="N286">
        <v>2025</v>
      </c>
    </row>
    <row r="287" spans="11:14" x14ac:dyDescent="0.25">
      <c r="K287">
        <v>13</v>
      </c>
      <c r="N287">
        <v>2026</v>
      </c>
    </row>
    <row r="288" spans="11:14" x14ac:dyDescent="0.25">
      <c r="K288">
        <v>14</v>
      </c>
      <c r="N288">
        <v>2027</v>
      </c>
    </row>
    <row r="289" spans="11:14" x14ac:dyDescent="0.25">
      <c r="K289">
        <v>15</v>
      </c>
      <c r="N289">
        <v>2028</v>
      </c>
    </row>
    <row r="290" spans="11:14" x14ac:dyDescent="0.25">
      <c r="K290">
        <v>16</v>
      </c>
      <c r="N290">
        <v>2029</v>
      </c>
    </row>
    <row r="291" spans="11:14" x14ac:dyDescent="0.25">
      <c r="K291">
        <v>17</v>
      </c>
      <c r="N291">
        <v>2030</v>
      </c>
    </row>
    <row r="292" spans="11:14" x14ac:dyDescent="0.25">
      <c r="K292">
        <v>18</v>
      </c>
      <c r="N292">
        <v>2031</v>
      </c>
    </row>
    <row r="293" spans="11:14" x14ac:dyDescent="0.25">
      <c r="K293">
        <v>19</v>
      </c>
      <c r="N293">
        <v>2032</v>
      </c>
    </row>
    <row r="294" spans="11:14" x14ac:dyDescent="0.25">
      <c r="K294">
        <v>20</v>
      </c>
      <c r="N294">
        <v>2033</v>
      </c>
    </row>
    <row r="295" spans="11:14" x14ac:dyDescent="0.25">
      <c r="K295">
        <v>21</v>
      </c>
      <c r="N295">
        <v>2034</v>
      </c>
    </row>
    <row r="296" spans="11:14" x14ac:dyDescent="0.25">
      <c r="K296">
        <v>22</v>
      </c>
      <c r="N296">
        <v>2035</v>
      </c>
    </row>
    <row r="297" spans="11:14" x14ac:dyDescent="0.25">
      <c r="K297">
        <v>23</v>
      </c>
      <c r="N297">
        <v>2036</v>
      </c>
    </row>
    <row r="298" spans="11:14" x14ac:dyDescent="0.25">
      <c r="K298">
        <v>24</v>
      </c>
      <c r="N298">
        <v>2037</v>
      </c>
    </row>
    <row r="299" spans="11:14" x14ac:dyDescent="0.25">
      <c r="K299">
        <v>25</v>
      </c>
      <c r="N299">
        <v>2038</v>
      </c>
    </row>
    <row r="300" spans="11:14" x14ac:dyDescent="0.25">
      <c r="K300">
        <v>26</v>
      </c>
      <c r="N300">
        <v>2039</v>
      </c>
    </row>
    <row r="301" spans="11:14" x14ac:dyDescent="0.25">
      <c r="K301">
        <v>27</v>
      </c>
      <c r="N301">
        <v>2040</v>
      </c>
    </row>
    <row r="302" spans="11:14" x14ac:dyDescent="0.25">
      <c r="K302">
        <v>28</v>
      </c>
      <c r="N302">
        <v>2041</v>
      </c>
    </row>
    <row r="303" spans="11:14" x14ac:dyDescent="0.25">
      <c r="K303">
        <v>29</v>
      </c>
      <c r="N303">
        <v>2042</v>
      </c>
    </row>
    <row r="304" spans="11:14" x14ac:dyDescent="0.25">
      <c r="K304">
        <v>30</v>
      </c>
      <c r="N304">
        <v>2043</v>
      </c>
    </row>
    <row r="305" spans="11:14" x14ac:dyDescent="0.25">
      <c r="K305">
        <v>31</v>
      </c>
      <c r="N305">
        <v>2044</v>
      </c>
    </row>
  </sheetData>
  <mergeCells count="68">
    <mergeCell ref="A1:B3"/>
    <mergeCell ref="C1:Q3"/>
    <mergeCell ref="R1:S3"/>
    <mergeCell ref="A4:S4"/>
    <mergeCell ref="A7:C8"/>
    <mergeCell ref="D7:G8"/>
    <mergeCell ref="H7:J8"/>
    <mergeCell ref="K7:K8"/>
    <mergeCell ref="M7:N7"/>
    <mergeCell ref="O7:S8"/>
    <mergeCell ref="A9:A12"/>
    <mergeCell ref="B9:C12"/>
    <mergeCell ref="D9:G9"/>
    <mergeCell ref="I9:J9"/>
    <mergeCell ref="M9:M12"/>
    <mergeCell ref="N9:N12"/>
    <mergeCell ref="O9:S12"/>
    <mergeCell ref="D10:G10"/>
    <mergeCell ref="I10:J10"/>
    <mergeCell ref="D11:G11"/>
    <mergeCell ref="I11:J11"/>
    <mergeCell ref="D12:G12"/>
    <mergeCell ref="I12:J12"/>
    <mergeCell ref="A13:A16"/>
    <mergeCell ref="B13:C16"/>
    <mergeCell ref="D13:G13"/>
    <mergeCell ref="I13:J13"/>
    <mergeCell ref="M13:M16"/>
    <mergeCell ref="N13:N16"/>
    <mergeCell ref="O13:S16"/>
    <mergeCell ref="D14:G14"/>
    <mergeCell ref="I14:J14"/>
    <mergeCell ref="D15:G15"/>
    <mergeCell ref="I15:J15"/>
    <mergeCell ref="D16:G16"/>
    <mergeCell ref="I16:J16"/>
    <mergeCell ref="A17:A18"/>
    <mergeCell ref="B17:C18"/>
    <mergeCell ref="D17:G17"/>
    <mergeCell ref="I17:J17"/>
    <mergeCell ref="M17:M18"/>
    <mergeCell ref="N17:N18"/>
    <mergeCell ref="O17:S18"/>
    <mergeCell ref="D18:G18"/>
    <mergeCell ref="I18:J18"/>
    <mergeCell ref="A19:A22"/>
    <mergeCell ref="B19:C22"/>
    <mergeCell ref="D19:G19"/>
    <mergeCell ref="I19:J19"/>
    <mergeCell ref="M19:M22"/>
    <mergeCell ref="N19:N22"/>
    <mergeCell ref="O19:S22"/>
    <mergeCell ref="D20:G20"/>
    <mergeCell ref="I20:J20"/>
    <mergeCell ref="D21:G21"/>
    <mergeCell ref="I21:J21"/>
    <mergeCell ref="D22:G22"/>
    <mergeCell ref="I22:J22"/>
    <mergeCell ref="O26:S26"/>
    <mergeCell ref="A27:S27"/>
    <mergeCell ref="A23:K23"/>
    <mergeCell ref="O23:S23"/>
    <mergeCell ref="A24:K24"/>
    <mergeCell ref="O24:S24"/>
    <mergeCell ref="A25:B25"/>
    <mergeCell ref="D25:F25"/>
    <mergeCell ref="G25:J25"/>
    <mergeCell ref="K25:S25"/>
  </mergeCells>
  <conditionalFormatting sqref="N13:N18">
    <cfRule type="cellIs" dxfId="43" priority="2" operator="equal">
      <formula>L16</formula>
    </cfRule>
    <cfRule type="cellIs" dxfId="42" priority="3" operator="equal">
      <formula>L15</formula>
    </cfRule>
    <cfRule type="cellIs" dxfId="41" priority="4" operator="equal">
      <formula>L14</formula>
    </cfRule>
    <cfRule type="cellIs" dxfId="40" priority="5" operator="equal">
      <formula>L13</formula>
    </cfRule>
  </conditionalFormatting>
  <conditionalFormatting sqref="N9:N18">
    <cfRule type="cellIs" dxfId="39" priority="6" operator="equal">
      <formula>L12</formula>
    </cfRule>
    <cfRule type="cellIs" dxfId="38" priority="7" operator="equal">
      <formula>L11</formula>
    </cfRule>
    <cfRule type="cellIs" dxfId="37" priority="8" operator="equal">
      <formula>L10</formula>
    </cfRule>
  </conditionalFormatting>
  <conditionalFormatting sqref="N9:N12">
    <cfRule type="cellIs" dxfId="36" priority="9" operator="equal">
      <formula>L9</formula>
    </cfRule>
  </conditionalFormatting>
  <conditionalFormatting sqref="N19:N22">
    <cfRule type="cellIs" dxfId="35" priority="10" operator="equal">
      <formula>L20</formula>
    </cfRule>
    <cfRule type="cellIs" dxfId="34" priority="11" operator="equal">
      <formula>L19</formula>
    </cfRule>
  </conditionalFormatting>
  <conditionalFormatting sqref="N19:N22">
    <cfRule type="cellIs" dxfId="33" priority="12" operator="equal">
      <formula>L22</formula>
    </cfRule>
    <cfRule type="cellIs" dxfId="32" priority="13" operator="equal">
      <formula>L21</formula>
    </cfRule>
  </conditionalFormatting>
  <conditionalFormatting sqref="D25:F25">
    <cfRule type="containsText" dxfId="31" priority="14" operator="containsText" text="REGULAR">
      <formula>NOT(ISERROR(SEARCH("REGULAR",D25)))</formula>
    </cfRule>
    <cfRule type="containsText" dxfId="30" priority="15" operator="containsText" text="DEFICIENTE">
      <formula>NOT(ISERROR(SEARCH("DEFICIENTE",D25)))</formula>
    </cfRule>
    <cfRule type="containsText" dxfId="29" priority="16" operator="containsText" text="ACEPTABLE">
      <formula>NOT(ISERROR(SEARCH("ACEPTABLE",D25)))</formula>
    </cfRule>
    <cfRule type="containsText" dxfId="28" priority="17" operator="containsText" text="EXCELENTE">
      <formula>NOT(ISERROR(SEARCH("EXCELENTE",D25)))</formula>
    </cfRule>
  </conditionalFormatting>
  <pageMargins left="0.70833333333333304" right="0.70833333333333304" top="0.74791666666666701" bottom="0.74861111111111101" header="0.51180555555555496" footer="0.31527777777777799"/>
  <pageSetup scale="55" firstPageNumber="0" orientation="landscape" horizontalDpi="300" verticalDpi="300"/>
  <headerFooter>
    <oddFooter>&amp;L&amp;8AB-FMT607, Vrs 0.0, 2014-10-24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48235"/>
  </sheetPr>
  <dimension ref="A1:S297"/>
  <sheetViews>
    <sheetView zoomScale="88" zoomScaleNormal="80" zoomScalePageLayoutView="80" workbookViewId="0">
      <selection activeCell="C1" sqref="C1:Q3"/>
    </sheetView>
  </sheetViews>
  <sheetFormatPr defaultColWidth="8.81640625" defaultRowHeight="12.5" x14ac:dyDescent="0.25"/>
  <cols>
    <col min="1" max="1" width="8.6328125" customWidth="1"/>
    <col min="2" max="2" width="12.81640625" customWidth="1"/>
    <col min="3" max="3" width="7.1796875" customWidth="1"/>
    <col min="4" max="7" width="10.6328125" customWidth="1"/>
    <col min="8" max="8" width="11" customWidth="1"/>
    <col min="9" max="10" width="8.6328125" customWidth="1"/>
    <col min="11" max="11" width="13" customWidth="1"/>
    <col min="12" max="13" width="8.6328125" customWidth="1"/>
    <col min="14" max="14" width="11.6328125" customWidth="1"/>
    <col min="15" max="19" width="6.36328125" customWidth="1"/>
    <col min="20" max="1025" width="11.453125"/>
  </cols>
  <sheetData>
    <row r="1" spans="1:19" ht="13.25" customHeight="1" x14ac:dyDescent="0.25">
      <c r="A1" s="185"/>
      <c r="B1" s="185"/>
      <c r="C1" s="186" t="str">
        <f>RESUMEN!C21</f>
        <v>EQUIPO DE TRABAJO</v>
      </c>
      <c r="D1" s="186"/>
      <c r="E1" s="186"/>
      <c r="F1" s="186"/>
      <c r="G1" s="186"/>
      <c r="H1" s="186"/>
      <c r="I1" s="186"/>
      <c r="J1" s="186"/>
      <c r="K1" s="186"/>
      <c r="L1" s="186"/>
      <c r="M1" s="186"/>
      <c r="N1" s="186"/>
      <c r="O1" s="186"/>
      <c r="P1" s="186"/>
      <c r="Q1" s="186"/>
      <c r="R1" s="181"/>
      <c r="S1" s="181"/>
    </row>
    <row r="2" spans="1:19" ht="13.25" customHeight="1" x14ac:dyDescent="0.25">
      <c r="A2" s="185"/>
      <c r="B2" s="185"/>
      <c r="C2" s="186"/>
      <c r="D2" s="186"/>
      <c r="E2" s="186"/>
      <c r="F2" s="186"/>
      <c r="G2" s="186"/>
      <c r="H2" s="186"/>
      <c r="I2" s="186"/>
      <c r="J2" s="186"/>
      <c r="K2" s="186"/>
      <c r="L2" s="186"/>
      <c r="M2" s="186"/>
      <c r="N2" s="186"/>
      <c r="O2" s="186"/>
      <c r="P2" s="186"/>
      <c r="Q2" s="186"/>
      <c r="R2" s="181"/>
      <c r="S2" s="181"/>
    </row>
    <row r="3" spans="1:19" ht="13.25" customHeight="1" x14ac:dyDescent="0.25">
      <c r="A3" s="185"/>
      <c r="B3" s="185"/>
      <c r="C3" s="186"/>
      <c r="D3" s="186"/>
      <c r="E3" s="186"/>
      <c r="F3" s="186"/>
      <c r="G3" s="186"/>
      <c r="H3" s="186"/>
      <c r="I3" s="186"/>
      <c r="J3" s="186"/>
      <c r="K3" s="186"/>
      <c r="L3" s="186"/>
      <c r="M3" s="186"/>
      <c r="N3" s="186"/>
      <c r="O3" s="186"/>
      <c r="P3" s="186"/>
      <c r="Q3" s="186"/>
      <c r="R3" s="181"/>
      <c r="S3" s="181"/>
    </row>
    <row r="4" spans="1:19" ht="30" customHeight="1" x14ac:dyDescent="0.25">
      <c r="A4" s="182" t="s">
        <v>28</v>
      </c>
      <c r="B4" s="182"/>
      <c r="C4" s="182"/>
      <c r="D4" s="182"/>
      <c r="E4" s="182"/>
      <c r="F4" s="182"/>
      <c r="G4" s="182"/>
      <c r="H4" s="182"/>
      <c r="I4" s="182"/>
      <c r="J4" s="182"/>
      <c r="K4" s="182"/>
      <c r="L4" s="182"/>
      <c r="M4" s="182"/>
      <c r="N4" s="182"/>
      <c r="O4" s="182"/>
      <c r="P4" s="182"/>
      <c r="Q4" s="182"/>
      <c r="R4" s="182"/>
      <c r="S4" s="182"/>
    </row>
    <row r="5" spans="1:19" ht="13.25" customHeight="1" x14ac:dyDescent="0.25">
      <c r="A5" s="76" t="s">
        <v>10</v>
      </c>
      <c r="B5" s="46"/>
      <c r="C5" s="46"/>
      <c r="D5" s="46"/>
      <c r="E5" s="46"/>
      <c r="F5" s="46"/>
      <c r="G5" s="46"/>
      <c r="H5" s="46"/>
      <c r="I5" s="46"/>
      <c r="J5" s="46"/>
      <c r="K5" s="46"/>
      <c r="L5" s="46"/>
      <c r="M5" s="46"/>
      <c r="N5" s="46"/>
      <c r="O5" s="46"/>
      <c r="P5" s="46"/>
      <c r="Q5" s="46"/>
      <c r="R5" s="46"/>
      <c r="S5" s="46"/>
    </row>
    <row r="6" spans="1:19" ht="13" x14ac:dyDescent="0.25">
      <c r="A6" s="47"/>
      <c r="B6" s="48"/>
      <c r="C6" s="48"/>
      <c r="D6" s="48"/>
      <c r="E6" s="48"/>
      <c r="F6" s="48"/>
      <c r="G6" s="48"/>
      <c r="H6" s="48"/>
      <c r="I6" s="48"/>
      <c r="J6" s="48"/>
      <c r="K6" s="48"/>
      <c r="L6" s="48"/>
      <c r="M6" s="48"/>
      <c r="N6" s="48"/>
      <c r="O6" s="48"/>
      <c r="P6" s="48"/>
      <c r="Q6" s="48"/>
      <c r="R6" s="48"/>
      <c r="S6" s="48"/>
    </row>
    <row r="7" spans="1:19" ht="13" customHeight="1" x14ac:dyDescent="0.3">
      <c r="A7" s="156" t="s">
        <v>29</v>
      </c>
      <c r="B7" s="156"/>
      <c r="C7" s="156"/>
      <c r="D7" s="183" t="s">
        <v>30</v>
      </c>
      <c r="E7" s="183"/>
      <c r="F7" s="183"/>
      <c r="G7" s="183"/>
      <c r="H7" s="183" t="s">
        <v>31</v>
      </c>
      <c r="I7" s="183"/>
      <c r="J7" s="183"/>
      <c r="K7" s="183" t="s">
        <v>32</v>
      </c>
      <c r="L7" s="49"/>
      <c r="M7" s="179" t="s">
        <v>33</v>
      </c>
      <c r="N7" s="179"/>
      <c r="O7" s="180" t="s">
        <v>34</v>
      </c>
      <c r="P7" s="180"/>
      <c r="Q7" s="180"/>
      <c r="R7" s="180"/>
      <c r="S7" s="180"/>
    </row>
    <row r="8" spans="1:19" ht="32" customHeight="1" x14ac:dyDescent="0.25">
      <c r="A8" s="156"/>
      <c r="B8" s="156"/>
      <c r="C8" s="156"/>
      <c r="D8" s="183"/>
      <c r="E8" s="183"/>
      <c r="F8" s="183"/>
      <c r="G8" s="183"/>
      <c r="H8" s="183"/>
      <c r="I8" s="183"/>
      <c r="J8" s="183"/>
      <c r="K8" s="183"/>
      <c r="L8" s="49">
        <v>0</v>
      </c>
      <c r="M8" s="49" t="s">
        <v>35</v>
      </c>
      <c r="N8" s="49" t="s">
        <v>36</v>
      </c>
      <c r="O8" s="180"/>
      <c r="P8" s="180"/>
      <c r="Q8" s="180"/>
      <c r="R8" s="180"/>
      <c r="S8" s="180"/>
    </row>
    <row r="9" spans="1:19" ht="65" customHeight="1" x14ac:dyDescent="0.25">
      <c r="A9" s="156">
        <v>1</v>
      </c>
      <c r="B9" s="137" t="s">
        <v>123</v>
      </c>
      <c r="C9" s="137"/>
      <c r="D9" s="131" t="s">
        <v>127</v>
      </c>
      <c r="E9" s="131"/>
      <c r="F9" s="131"/>
      <c r="G9" s="131"/>
      <c r="H9" s="50" t="s">
        <v>37</v>
      </c>
      <c r="I9" s="133">
        <v>0</v>
      </c>
      <c r="J9" s="133"/>
      <c r="K9" s="51"/>
      <c r="L9" s="52">
        <v>0</v>
      </c>
      <c r="M9" s="118">
        <v>33.299999999999997</v>
      </c>
      <c r="N9" s="119">
        <f>(IFERROR(VLOOKUP("X",K9:L10,2,0),0))</f>
        <v>0</v>
      </c>
      <c r="O9" s="159"/>
      <c r="P9" s="159"/>
      <c r="Q9" s="159"/>
      <c r="R9" s="159"/>
      <c r="S9" s="159"/>
    </row>
    <row r="10" spans="1:19" ht="93" customHeight="1" x14ac:dyDescent="0.25">
      <c r="A10" s="156"/>
      <c r="B10" s="137"/>
      <c r="C10" s="137"/>
      <c r="D10" s="131" t="s">
        <v>126</v>
      </c>
      <c r="E10" s="131"/>
      <c r="F10" s="131"/>
      <c r="G10" s="131"/>
      <c r="H10" s="50" t="s">
        <v>40</v>
      </c>
      <c r="I10" s="132">
        <v>1</v>
      </c>
      <c r="J10" s="132"/>
      <c r="K10" s="51"/>
      <c r="L10" s="52">
        <f>M9*I10</f>
        <v>33.299999999999997</v>
      </c>
      <c r="M10" s="118"/>
      <c r="N10" s="120"/>
      <c r="O10" s="159"/>
      <c r="P10" s="159"/>
      <c r="Q10" s="159"/>
      <c r="R10" s="159"/>
      <c r="S10" s="159"/>
    </row>
    <row r="11" spans="1:19" ht="75" customHeight="1" x14ac:dyDescent="0.25">
      <c r="A11" s="156">
        <v>2</v>
      </c>
      <c r="B11" s="137" t="s">
        <v>124</v>
      </c>
      <c r="C11" s="137"/>
      <c r="D11" s="131" t="s">
        <v>127</v>
      </c>
      <c r="E11" s="131"/>
      <c r="F11" s="131"/>
      <c r="G11" s="131"/>
      <c r="H11" s="50" t="s">
        <v>37</v>
      </c>
      <c r="I11" s="133">
        <v>0</v>
      </c>
      <c r="J11" s="133"/>
      <c r="K11" s="51"/>
      <c r="L11" s="52">
        <v>0</v>
      </c>
      <c r="M11" s="118">
        <v>33.299999999999997</v>
      </c>
      <c r="N11" s="158">
        <f>(IFERROR(VLOOKUP("X",K11:L12,2,0),0))</f>
        <v>0</v>
      </c>
      <c r="O11" s="159"/>
      <c r="P11" s="159"/>
      <c r="Q11" s="159"/>
      <c r="R11" s="159"/>
      <c r="S11" s="159"/>
    </row>
    <row r="12" spans="1:19" ht="83" customHeight="1" x14ac:dyDescent="0.25">
      <c r="A12" s="156"/>
      <c r="B12" s="137"/>
      <c r="C12" s="137"/>
      <c r="D12" s="131" t="s">
        <v>126</v>
      </c>
      <c r="E12" s="131"/>
      <c r="F12" s="131"/>
      <c r="G12" s="131"/>
      <c r="H12" s="50" t="s">
        <v>40</v>
      </c>
      <c r="I12" s="132">
        <v>1</v>
      </c>
      <c r="J12" s="132"/>
      <c r="K12" s="51"/>
      <c r="L12" s="52">
        <f>M11*I12</f>
        <v>33.299999999999997</v>
      </c>
      <c r="M12" s="118"/>
      <c r="N12" s="158"/>
      <c r="O12" s="159"/>
      <c r="P12" s="159"/>
      <c r="Q12" s="159"/>
      <c r="R12" s="159"/>
      <c r="S12" s="159"/>
    </row>
    <row r="13" spans="1:19" ht="76.25" customHeight="1" x14ac:dyDescent="0.25">
      <c r="A13" s="156">
        <v>3</v>
      </c>
      <c r="B13" s="137" t="s">
        <v>125</v>
      </c>
      <c r="C13" s="137"/>
      <c r="D13" s="131" t="s">
        <v>127</v>
      </c>
      <c r="E13" s="131"/>
      <c r="F13" s="131"/>
      <c r="G13" s="131"/>
      <c r="H13" s="50" t="s">
        <v>37</v>
      </c>
      <c r="I13" s="133">
        <v>0</v>
      </c>
      <c r="J13" s="133"/>
      <c r="K13" s="51"/>
      <c r="L13" s="52">
        <v>0</v>
      </c>
      <c r="M13" s="118">
        <v>33.299999999999997</v>
      </c>
      <c r="N13" s="158">
        <f>(IFERROR(VLOOKUP("X",K13:L14,2,0),0))</f>
        <v>0</v>
      </c>
      <c r="O13" s="169"/>
      <c r="P13" s="169"/>
      <c r="Q13" s="169"/>
      <c r="R13" s="169"/>
      <c r="S13" s="169"/>
    </row>
    <row r="14" spans="1:19" ht="78" customHeight="1" x14ac:dyDescent="0.25">
      <c r="A14" s="156"/>
      <c r="B14" s="137"/>
      <c r="C14" s="137"/>
      <c r="D14" s="131" t="s">
        <v>126</v>
      </c>
      <c r="E14" s="131"/>
      <c r="F14" s="131"/>
      <c r="G14" s="131"/>
      <c r="H14" s="50" t="s">
        <v>40</v>
      </c>
      <c r="I14" s="132">
        <v>1</v>
      </c>
      <c r="J14" s="132"/>
      <c r="K14" s="51"/>
      <c r="L14" s="52">
        <f>M13*I14</f>
        <v>33.299999999999997</v>
      </c>
      <c r="M14" s="118"/>
      <c r="N14" s="158"/>
      <c r="O14" s="169"/>
      <c r="P14" s="169"/>
      <c r="Q14" s="169"/>
      <c r="R14" s="169"/>
      <c r="S14" s="169"/>
    </row>
    <row r="15" spans="1:19" ht="20.25" customHeight="1" x14ac:dyDescent="0.25">
      <c r="A15" s="175" t="s">
        <v>42</v>
      </c>
      <c r="B15" s="175"/>
      <c r="C15" s="175"/>
      <c r="D15" s="175"/>
      <c r="E15" s="175"/>
      <c r="F15" s="175"/>
      <c r="G15" s="175"/>
      <c r="H15" s="175"/>
      <c r="I15" s="175"/>
      <c r="J15" s="175"/>
      <c r="K15" s="175"/>
      <c r="M15" s="54">
        <f>SUM(M9:M14)</f>
        <v>99.899999999999991</v>
      </c>
      <c r="N15" s="55">
        <f>SUM(N9:N14)</f>
        <v>0</v>
      </c>
      <c r="O15" s="176"/>
      <c r="P15" s="176"/>
      <c r="Q15" s="176"/>
      <c r="R15" s="176"/>
      <c r="S15" s="176"/>
    </row>
    <row r="16" spans="1:19" ht="20.25" customHeight="1" x14ac:dyDescent="0.25">
      <c r="A16" s="175" t="s">
        <v>49</v>
      </c>
      <c r="B16" s="175"/>
      <c r="C16" s="175"/>
      <c r="D16" s="175"/>
      <c r="E16" s="175"/>
      <c r="F16" s="175"/>
      <c r="G16" s="175"/>
      <c r="H16" s="175"/>
      <c r="I16" s="175"/>
      <c r="J16" s="175"/>
      <c r="K16" s="175"/>
      <c r="M16" s="54"/>
      <c r="N16" s="55">
        <f>N15*RESUMEN!M20/100</f>
        <v>0</v>
      </c>
      <c r="O16" s="177"/>
      <c r="P16" s="177"/>
      <c r="Q16" s="177"/>
      <c r="R16" s="177"/>
      <c r="S16" s="177"/>
    </row>
    <row r="17" spans="1:19" ht="27" customHeight="1" x14ac:dyDescent="0.25">
      <c r="A17" s="170" t="s">
        <v>14</v>
      </c>
      <c r="B17" s="170"/>
      <c r="C17" s="56"/>
      <c r="D17" s="78" t="str">
        <f>IF(N15&gt;=99,"EXCELENTE",IF(N15&gt;=80,"ACEPTABLE",IF(N15&gt;=60,"REGULAR",IF(N15&gt;=0,"DEFICIENTE","DEFICIENTE"))))</f>
        <v>DEFICIENTE</v>
      </c>
      <c r="E17" s="78"/>
      <c r="F17" s="78"/>
      <c r="G17" s="174"/>
      <c r="H17" s="174"/>
      <c r="I17" s="174"/>
      <c r="J17" s="174"/>
      <c r="K17" s="178"/>
      <c r="L17" s="178"/>
      <c r="M17" s="178"/>
      <c r="N17" s="178"/>
      <c r="O17" s="178"/>
      <c r="P17" s="178"/>
      <c r="Q17" s="178"/>
      <c r="R17" s="178"/>
      <c r="S17" s="178"/>
    </row>
    <row r="18" spans="1:19" ht="13" x14ac:dyDescent="0.25">
      <c r="A18" s="57"/>
      <c r="B18" s="58"/>
      <c r="C18" s="56"/>
      <c r="D18" s="56"/>
      <c r="E18" s="59"/>
      <c r="F18" s="59"/>
      <c r="G18" s="59"/>
      <c r="H18" s="59"/>
      <c r="I18" s="59"/>
      <c r="J18" s="59"/>
      <c r="K18" s="59"/>
      <c r="L18" s="59"/>
      <c r="M18" s="59"/>
      <c r="N18" s="59"/>
      <c r="O18" s="187"/>
      <c r="P18" s="187"/>
      <c r="Q18" s="187"/>
      <c r="R18" s="187"/>
      <c r="S18" s="187"/>
    </row>
    <row r="19" spans="1:19" ht="13" x14ac:dyDescent="0.25">
      <c r="A19" s="188"/>
      <c r="B19" s="188"/>
      <c r="C19" s="188"/>
      <c r="D19" s="188"/>
      <c r="E19" s="188"/>
      <c r="F19" s="188"/>
      <c r="G19" s="188"/>
      <c r="H19" s="188"/>
      <c r="I19" s="188"/>
      <c r="J19" s="188"/>
      <c r="K19" s="188"/>
      <c r="L19" s="188"/>
      <c r="M19" s="188"/>
      <c r="N19" s="188"/>
      <c r="O19" s="188"/>
      <c r="P19" s="188"/>
      <c r="Q19" s="188"/>
      <c r="R19" s="188"/>
      <c r="S19" s="188"/>
    </row>
    <row r="21" spans="1:19" x14ac:dyDescent="0.25">
      <c r="J21" s="60"/>
    </row>
    <row r="267" spans="11:14" x14ac:dyDescent="0.25">
      <c r="K267">
        <v>1</v>
      </c>
      <c r="M267" t="s">
        <v>16</v>
      </c>
      <c r="N267">
        <v>2014</v>
      </c>
    </row>
    <row r="268" spans="11:14" x14ac:dyDescent="0.25">
      <c r="K268">
        <v>2</v>
      </c>
      <c r="M268" t="s">
        <v>17</v>
      </c>
      <c r="N268">
        <v>2015</v>
      </c>
    </row>
    <row r="269" spans="11:14" x14ac:dyDescent="0.25">
      <c r="K269">
        <v>3</v>
      </c>
      <c r="M269" t="s">
        <v>18</v>
      </c>
      <c r="N269">
        <v>2016</v>
      </c>
    </row>
    <row r="270" spans="11:14" x14ac:dyDescent="0.25">
      <c r="K270">
        <v>4</v>
      </c>
      <c r="M270" t="s">
        <v>19</v>
      </c>
      <c r="N270">
        <v>2017</v>
      </c>
    </row>
    <row r="271" spans="11:14" x14ac:dyDescent="0.25">
      <c r="K271">
        <v>5</v>
      </c>
      <c r="M271" t="s">
        <v>20</v>
      </c>
      <c r="N271">
        <v>2018</v>
      </c>
    </row>
    <row r="272" spans="11:14" x14ac:dyDescent="0.25">
      <c r="K272">
        <v>6</v>
      </c>
      <c r="M272" t="s">
        <v>21</v>
      </c>
      <c r="N272">
        <v>2019</v>
      </c>
    </row>
    <row r="273" spans="11:14" x14ac:dyDescent="0.25">
      <c r="K273">
        <v>7</v>
      </c>
      <c r="M273" t="s">
        <v>22</v>
      </c>
      <c r="N273">
        <v>2020</v>
      </c>
    </row>
    <row r="274" spans="11:14" x14ac:dyDescent="0.25">
      <c r="K274">
        <v>8</v>
      </c>
      <c r="M274" t="s">
        <v>23</v>
      </c>
      <c r="N274">
        <v>2021</v>
      </c>
    </row>
    <row r="275" spans="11:14" x14ac:dyDescent="0.25">
      <c r="K275">
        <v>9</v>
      </c>
      <c r="M275" t="s">
        <v>24</v>
      </c>
      <c r="N275">
        <v>2022</v>
      </c>
    </row>
    <row r="276" spans="11:14" x14ac:dyDescent="0.25">
      <c r="K276">
        <v>10</v>
      </c>
      <c r="M276" t="s">
        <v>25</v>
      </c>
      <c r="N276">
        <v>2023</v>
      </c>
    </row>
    <row r="277" spans="11:14" x14ac:dyDescent="0.25">
      <c r="K277">
        <v>11</v>
      </c>
      <c r="M277" t="s">
        <v>26</v>
      </c>
      <c r="N277">
        <v>2024</v>
      </c>
    </row>
    <row r="278" spans="11:14" x14ac:dyDescent="0.25">
      <c r="K278">
        <v>12</v>
      </c>
      <c r="M278" t="s">
        <v>27</v>
      </c>
      <c r="N278">
        <v>2025</v>
      </c>
    </row>
    <row r="279" spans="11:14" x14ac:dyDescent="0.25">
      <c r="K279">
        <v>13</v>
      </c>
      <c r="N279">
        <v>2026</v>
      </c>
    </row>
    <row r="280" spans="11:14" x14ac:dyDescent="0.25">
      <c r="K280">
        <v>14</v>
      </c>
      <c r="N280">
        <v>2027</v>
      </c>
    </row>
    <row r="281" spans="11:14" x14ac:dyDescent="0.25">
      <c r="K281">
        <v>15</v>
      </c>
      <c r="N281">
        <v>2028</v>
      </c>
    </row>
    <row r="282" spans="11:14" x14ac:dyDescent="0.25">
      <c r="K282">
        <v>16</v>
      </c>
      <c r="N282">
        <v>2029</v>
      </c>
    </row>
    <row r="283" spans="11:14" x14ac:dyDescent="0.25">
      <c r="K283">
        <v>17</v>
      </c>
      <c r="N283">
        <v>2030</v>
      </c>
    </row>
    <row r="284" spans="11:14" x14ac:dyDescent="0.25">
      <c r="K284">
        <v>18</v>
      </c>
      <c r="N284">
        <v>2031</v>
      </c>
    </row>
    <row r="285" spans="11:14" x14ac:dyDescent="0.25">
      <c r="K285">
        <v>19</v>
      </c>
      <c r="N285">
        <v>2032</v>
      </c>
    </row>
    <row r="286" spans="11:14" x14ac:dyDescent="0.25">
      <c r="K286">
        <v>20</v>
      </c>
      <c r="N286">
        <v>2033</v>
      </c>
    </row>
    <row r="287" spans="11:14" x14ac:dyDescent="0.25">
      <c r="K287">
        <v>21</v>
      </c>
      <c r="N287">
        <v>2034</v>
      </c>
    </row>
    <row r="288" spans="11:14" x14ac:dyDescent="0.25">
      <c r="K288">
        <v>22</v>
      </c>
      <c r="N288">
        <v>2035</v>
      </c>
    </row>
    <row r="289" spans="11:14" x14ac:dyDescent="0.25">
      <c r="K289">
        <v>23</v>
      </c>
      <c r="N289">
        <v>2036</v>
      </c>
    </row>
    <row r="290" spans="11:14" x14ac:dyDescent="0.25">
      <c r="K290">
        <v>24</v>
      </c>
      <c r="N290">
        <v>2037</v>
      </c>
    </row>
    <row r="291" spans="11:14" x14ac:dyDescent="0.25">
      <c r="K291">
        <v>25</v>
      </c>
      <c r="N291">
        <v>2038</v>
      </c>
    </row>
    <row r="292" spans="11:14" x14ac:dyDescent="0.25">
      <c r="K292">
        <v>26</v>
      </c>
      <c r="N292">
        <v>2039</v>
      </c>
    </row>
    <row r="293" spans="11:14" x14ac:dyDescent="0.25">
      <c r="K293">
        <v>27</v>
      </c>
      <c r="N293">
        <v>2040</v>
      </c>
    </row>
    <row r="294" spans="11:14" x14ac:dyDescent="0.25">
      <c r="K294">
        <v>28</v>
      </c>
      <c r="N294">
        <v>2041</v>
      </c>
    </row>
    <row r="295" spans="11:14" x14ac:dyDescent="0.25">
      <c r="K295">
        <v>29</v>
      </c>
      <c r="N295">
        <v>2042</v>
      </c>
    </row>
    <row r="296" spans="11:14" x14ac:dyDescent="0.25">
      <c r="K296">
        <v>30</v>
      </c>
      <c r="N296">
        <v>2043</v>
      </c>
    </row>
    <row r="297" spans="11:14" x14ac:dyDescent="0.25">
      <c r="K297">
        <v>31</v>
      </c>
      <c r="N297">
        <v>2044</v>
      </c>
    </row>
  </sheetData>
  <mergeCells count="47">
    <mergeCell ref="D10:G10"/>
    <mergeCell ref="I10:J10"/>
    <mergeCell ref="A1:B3"/>
    <mergeCell ref="C1:Q3"/>
    <mergeCell ref="R1:S3"/>
    <mergeCell ref="A4:S4"/>
    <mergeCell ref="A7:C8"/>
    <mergeCell ref="D7:G8"/>
    <mergeCell ref="H7:J8"/>
    <mergeCell ref="K7:K8"/>
    <mergeCell ref="M7:N7"/>
    <mergeCell ref="O7:S8"/>
    <mergeCell ref="N11:N12"/>
    <mergeCell ref="O11:S12"/>
    <mergeCell ref="D12:G12"/>
    <mergeCell ref="I12:J12"/>
    <mergeCell ref="A9:A10"/>
    <mergeCell ref="B9:C10"/>
    <mergeCell ref="D9:G9"/>
    <mergeCell ref="A11:A12"/>
    <mergeCell ref="B11:C12"/>
    <mergeCell ref="D11:G11"/>
    <mergeCell ref="I11:J11"/>
    <mergeCell ref="M11:M12"/>
    <mergeCell ref="I9:J9"/>
    <mergeCell ref="M9:M10"/>
    <mergeCell ref="N9:N10"/>
    <mergeCell ref="O9:S10"/>
    <mergeCell ref="A13:A14"/>
    <mergeCell ref="B13:C14"/>
    <mergeCell ref="D13:G13"/>
    <mergeCell ref="I13:J13"/>
    <mergeCell ref="M13:M14"/>
    <mergeCell ref="N13:N14"/>
    <mergeCell ref="O13:S14"/>
    <mergeCell ref="D14:G14"/>
    <mergeCell ref="I14:J14"/>
    <mergeCell ref="O18:S18"/>
    <mergeCell ref="A19:S19"/>
    <mergeCell ref="A15:K15"/>
    <mergeCell ref="O15:S15"/>
    <mergeCell ref="A16:K16"/>
    <mergeCell ref="O16:S16"/>
    <mergeCell ref="A17:B17"/>
    <mergeCell ref="D17:F17"/>
    <mergeCell ref="G17:J17"/>
    <mergeCell ref="K17:S17"/>
  </mergeCells>
  <conditionalFormatting sqref="N9:N10">
    <cfRule type="cellIs" dxfId="27" priority="17" operator="equal">
      <formula>L9</formula>
    </cfRule>
  </conditionalFormatting>
  <conditionalFormatting sqref="D17:F17">
    <cfRule type="containsText" dxfId="26" priority="25" operator="containsText" text="REGULAR">
      <formula>NOT(ISERROR(SEARCH("REGULAR",D17)))</formula>
    </cfRule>
    <cfRule type="containsText" dxfId="25" priority="26" operator="containsText" text="DEFICIENTE">
      <formula>NOT(ISERROR(SEARCH("DEFICIENTE",D17)))</formula>
    </cfRule>
    <cfRule type="containsText" dxfId="24" priority="27" operator="containsText" text="ACEPTABLE">
      <formula>NOT(ISERROR(SEARCH("ACEPTABLE",D17)))</formula>
    </cfRule>
    <cfRule type="containsText" dxfId="23" priority="28" operator="containsText" text="EXCELENTE">
      <formula>NOT(ISERROR(SEARCH("EXCELENTE",D17)))</formula>
    </cfRule>
  </conditionalFormatting>
  <conditionalFormatting sqref="N9:N14">
    <cfRule type="cellIs" dxfId="22" priority="273" operator="equal">
      <formula>#REF!</formula>
    </cfRule>
    <cfRule type="cellIs" dxfId="21" priority="274" operator="equal">
      <formula>#REF!</formula>
    </cfRule>
    <cfRule type="cellIs" dxfId="20" priority="275" operator="equal">
      <formula>L10</formula>
    </cfRule>
  </conditionalFormatting>
  <conditionalFormatting sqref="N11:N14">
    <cfRule type="cellIs" dxfId="19" priority="276" operator="equal">
      <formula>#REF!</formula>
    </cfRule>
    <cfRule type="cellIs" dxfId="18" priority="277" operator="equal">
      <formula>#REF!</formula>
    </cfRule>
    <cfRule type="cellIs" dxfId="17" priority="278" operator="equal">
      <formula>L12</formula>
    </cfRule>
    <cfRule type="cellIs" dxfId="16" priority="279" operator="equal">
      <formula>L11</formula>
    </cfRule>
  </conditionalFormatting>
  <pageMargins left="0.70833333333333304" right="0.70833333333333304" top="0.74791666666666701" bottom="0.74861111111111101" header="0.51180555555555496" footer="0.31527777777777799"/>
  <pageSetup scale="55" firstPageNumber="0" orientation="landscape" horizontalDpi="300" verticalDpi="300"/>
  <headerFooter>
    <oddFooter>&amp;L&amp;8AB-FMT607, Vrs 0.0, 2014-10-24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48235"/>
  </sheetPr>
  <dimension ref="A1:S296"/>
  <sheetViews>
    <sheetView topLeftCell="A12" zoomScale="80" zoomScaleNormal="80" zoomScalePageLayoutView="80" workbookViewId="0">
      <selection activeCell="K14" sqref="K14"/>
    </sheetView>
  </sheetViews>
  <sheetFormatPr defaultColWidth="8.81640625" defaultRowHeight="12.5" x14ac:dyDescent="0.25"/>
  <cols>
    <col min="1" max="1" width="22.54296875" customWidth="1"/>
    <col min="2" max="2" width="12.81640625" customWidth="1"/>
    <col min="3" max="3" width="7.1796875" customWidth="1"/>
    <col min="4" max="7" width="10.6328125" customWidth="1"/>
    <col min="8" max="8" width="11" customWidth="1"/>
    <col min="9" max="10" width="8.6328125" customWidth="1"/>
    <col min="11" max="11" width="13" customWidth="1"/>
    <col min="12" max="13" width="8.6328125" customWidth="1"/>
    <col min="14" max="14" width="11.6328125" customWidth="1"/>
    <col min="15" max="19" width="6.36328125" customWidth="1"/>
    <col min="20" max="1025" width="11.453125"/>
  </cols>
  <sheetData>
    <row r="1" spans="1:19" ht="13.25" customHeight="1" x14ac:dyDescent="0.25">
      <c r="A1" s="185"/>
      <c r="B1" s="185"/>
      <c r="C1" s="186" t="str">
        <f>RESUMEN!C22</f>
        <v>BIM</v>
      </c>
      <c r="D1" s="186"/>
      <c r="E1" s="186"/>
      <c r="F1" s="186"/>
      <c r="G1" s="186"/>
      <c r="H1" s="186"/>
      <c r="I1" s="186"/>
      <c r="J1" s="186"/>
      <c r="K1" s="186"/>
      <c r="L1" s="186"/>
      <c r="M1" s="186"/>
      <c r="N1" s="186"/>
      <c r="O1" s="186"/>
      <c r="P1" s="186"/>
      <c r="Q1" s="186"/>
      <c r="R1" s="181"/>
      <c r="S1" s="181"/>
    </row>
    <row r="2" spans="1:19" ht="13.25" customHeight="1" x14ac:dyDescent="0.25">
      <c r="A2" s="185"/>
      <c r="B2" s="185"/>
      <c r="C2" s="186"/>
      <c r="D2" s="186"/>
      <c r="E2" s="186"/>
      <c r="F2" s="186"/>
      <c r="G2" s="186"/>
      <c r="H2" s="186"/>
      <c r="I2" s="186"/>
      <c r="J2" s="186"/>
      <c r="K2" s="186"/>
      <c r="L2" s="186"/>
      <c r="M2" s="186"/>
      <c r="N2" s="186"/>
      <c r="O2" s="186"/>
      <c r="P2" s="186"/>
      <c r="Q2" s="186"/>
      <c r="R2" s="181"/>
      <c r="S2" s="181"/>
    </row>
    <row r="3" spans="1:19" ht="13.25" customHeight="1" x14ac:dyDescent="0.25">
      <c r="A3" s="185"/>
      <c r="B3" s="185"/>
      <c r="C3" s="186"/>
      <c r="D3" s="186"/>
      <c r="E3" s="186"/>
      <c r="F3" s="186"/>
      <c r="G3" s="186"/>
      <c r="H3" s="186"/>
      <c r="I3" s="186"/>
      <c r="J3" s="186"/>
      <c r="K3" s="186"/>
      <c r="L3" s="186"/>
      <c r="M3" s="186"/>
      <c r="N3" s="186"/>
      <c r="O3" s="186"/>
      <c r="P3" s="186"/>
      <c r="Q3" s="186"/>
      <c r="R3" s="181"/>
      <c r="S3" s="181"/>
    </row>
    <row r="4" spans="1:19" ht="30" customHeight="1" x14ac:dyDescent="0.25">
      <c r="A4" s="182" t="s">
        <v>28</v>
      </c>
      <c r="B4" s="182"/>
      <c r="C4" s="182"/>
      <c r="D4" s="182"/>
      <c r="E4" s="182"/>
      <c r="F4" s="182"/>
      <c r="G4" s="182"/>
      <c r="H4" s="182"/>
      <c r="I4" s="182"/>
      <c r="J4" s="182"/>
      <c r="K4" s="182"/>
      <c r="L4" s="182"/>
      <c r="M4" s="182"/>
      <c r="N4" s="182"/>
      <c r="O4" s="182"/>
      <c r="P4" s="182"/>
      <c r="Q4" s="182"/>
      <c r="R4" s="182"/>
      <c r="S4" s="182"/>
    </row>
    <row r="5" spans="1:19" ht="13.25" customHeight="1" x14ac:dyDescent="0.25">
      <c r="A5" s="76" t="s">
        <v>10</v>
      </c>
      <c r="B5" s="46"/>
      <c r="C5" s="46"/>
      <c r="D5" s="46"/>
      <c r="E5" s="46"/>
      <c r="F5" s="46"/>
      <c r="G5" s="46"/>
      <c r="H5" s="46"/>
      <c r="I5" s="46"/>
      <c r="J5" s="46"/>
      <c r="K5" s="46"/>
      <c r="L5" s="46"/>
      <c r="M5" s="46"/>
      <c r="N5" s="46"/>
      <c r="O5" s="46"/>
      <c r="P5" s="46"/>
      <c r="Q5" s="46"/>
      <c r="R5" s="46"/>
      <c r="S5" s="46"/>
    </row>
    <row r="6" spans="1:19" ht="13" x14ac:dyDescent="0.25">
      <c r="A6" s="47"/>
      <c r="B6" s="48"/>
      <c r="C6" s="48"/>
      <c r="D6" s="48"/>
      <c r="E6" s="48"/>
      <c r="F6" s="48"/>
      <c r="G6" s="48"/>
      <c r="H6" s="48"/>
      <c r="I6" s="48"/>
      <c r="J6" s="48"/>
      <c r="K6" s="48"/>
      <c r="L6" s="48"/>
      <c r="M6" s="48"/>
      <c r="N6" s="48"/>
      <c r="O6" s="48"/>
      <c r="P6" s="48"/>
      <c r="Q6" s="48"/>
      <c r="R6" s="48"/>
      <c r="S6" s="48"/>
    </row>
    <row r="7" spans="1:19" ht="13" customHeight="1" x14ac:dyDescent="0.3">
      <c r="A7" s="156" t="s">
        <v>29</v>
      </c>
      <c r="B7" s="156"/>
      <c r="C7" s="156"/>
      <c r="D7" s="183" t="s">
        <v>30</v>
      </c>
      <c r="E7" s="183"/>
      <c r="F7" s="183"/>
      <c r="G7" s="183"/>
      <c r="H7" s="183" t="s">
        <v>31</v>
      </c>
      <c r="I7" s="183"/>
      <c r="J7" s="183"/>
      <c r="K7" s="183" t="s">
        <v>32</v>
      </c>
      <c r="L7" s="49"/>
      <c r="M7" s="179" t="s">
        <v>33</v>
      </c>
      <c r="N7" s="179"/>
      <c r="O7" s="180" t="s">
        <v>34</v>
      </c>
      <c r="P7" s="180"/>
      <c r="Q7" s="180"/>
      <c r="R7" s="180"/>
      <c r="S7" s="180"/>
    </row>
    <row r="8" spans="1:19" ht="32" customHeight="1" x14ac:dyDescent="0.25">
      <c r="A8" s="156"/>
      <c r="B8" s="156"/>
      <c r="C8" s="156"/>
      <c r="D8" s="183"/>
      <c r="E8" s="183"/>
      <c r="F8" s="183"/>
      <c r="G8" s="183"/>
      <c r="H8" s="183"/>
      <c r="I8" s="183"/>
      <c r="J8" s="183"/>
      <c r="K8" s="183"/>
      <c r="L8" s="49">
        <v>0</v>
      </c>
      <c r="M8" s="49" t="s">
        <v>35</v>
      </c>
      <c r="N8" s="49" t="s">
        <v>36</v>
      </c>
      <c r="O8" s="180"/>
      <c r="P8" s="180"/>
      <c r="Q8" s="180"/>
      <c r="R8" s="180"/>
      <c r="S8" s="180"/>
    </row>
    <row r="9" spans="1:19" ht="65" customHeight="1" x14ac:dyDescent="0.25">
      <c r="A9" s="156">
        <v>1</v>
      </c>
      <c r="B9" s="137" t="s">
        <v>129</v>
      </c>
      <c r="C9" s="137"/>
      <c r="D9" s="131" t="s">
        <v>142</v>
      </c>
      <c r="E9" s="131"/>
      <c r="F9" s="131"/>
      <c r="G9" s="131"/>
      <c r="H9" s="50" t="s">
        <v>37</v>
      </c>
      <c r="I9" s="133">
        <v>0</v>
      </c>
      <c r="J9" s="133"/>
      <c r="K9" s="51"/>
      <c r="L9" s="52">
        <v>0</v>
      </c>
      <c r="M9" s="118">
        <v>50</v>
      </c>
      <c r="N9" s="158">
        <f>(IFERROR(VLOOKUP("X",K9:L12,2,0),0))</f>
        <v>0</v>
      </c>
      <c r="O9" s="159"/>
      <c r="P9" s="159"/>
      <c r="Q9" s="159"/>
      <c r="R9" s="159"/>
      <c r="S9" s="159"/>
    </row>
    <row r="10" spans="1:19" ht="93" customHeight="1" x14ac:dyDescent="0.25">
      <c r="A10" s="156"/>
      <c r="B10" s="137"/>
      <c r="C10" s="137"/>
      <c r="D10" s="131" t="s">
        <v>121</v>
      </c>
      <c r="E10" s="131"/>
      <c r="F10" s="131"/>
      <c r="G10" s="131"/>
      <c r="H10" s="50" t="s">
        <v>38</v>
      </c>
      <c r="I10" s="132">
        <v>0.6</v>
      </c>
      <c r="J10" s="132"/>
      <c r="K10" s="51"/>
      <c r="L10" s="52">
        <f>M9*I10</f>
        <v>30</v>
      </c>
      <c r="M10" s="118"/>
      <c r="N10" s="158"/>
      <c r="O10" s="159"/>
      <c r="P10" s="159"/>
      <c r="Q10" s="159"/>
      <c r="R10" s="159"/>
      <c r="S10" s="159"/>
    </row>
    <row r="11" spans="1:19" ht="90.75" customHeight="1" x14ac:dyDescent="0.25">
      <c r="A11" s="156"/>
      <c r="B11" s="137"/>
      <c r="C11" s="137"/>
      <c r="D11" s="131" t="s">
        <v>143</v>
      </c>
      <c r="E11" s="131"/>
      <c r="F11" s="131"/>
      <c r="G11" s="131"/>
      <c r="H11" s="50" t="s">
        <v>39</v>
      </c>
      <c r="I11" s="132">
        <v>0.8</v>
      </c>
      <c r="J11" s="132"/>
      <c r="K11" s="51"/>
      <c r="L11" s="53">
        <f>M9*I11</f>
        <v>40</v>
      </c>
      <c r="M11" s="118"/>
      <c r="N11" s="158"/>
      <c r="O11" s="159"/>
      <c r="P11" s="159"/>
      <c r="Q11" s="159"/>
      <c r="R11" s="159"/>
      <c r="S11" s="159"/>
    </row>
    <row r="12" spans="1:19" ht="137.25" customHeight="1" x14ac:dyDescent="0.25">
      <c r="A12" s="156"/>
      <c r="B12" s="137"/>
      <c r="C12" s="137"/>
      <c r="D12" s="131" t="s">
        <v>144</v>
      </c>
      <c r="E12" s="131"/>
      <c r="F12" s="131"/>
      <c r="G12" s="131"/>
      <c r="H12" s="50" t="s">
        <v>40</v>
      </c>
      <c r="I12" s="132">
        <v>1</v>
      </c>
      <c r="J12" s="132"/>
      <c r="K12" s="51"/>
      <c r="L12" s="53">
        <f>M9*I12</f>
        <v>50</v>
      </c>
      <c r="M12" s="118"/>
      <c r="N12" s="158"/>
      <c r="O12" s="159"/>
      <c r="P12" s="159"/>
      <c r="Q12" s="159"/>
      <c r="R12" s="159"/>
      <c r="S12" s="159"/>
    </row>
    <row r="13" spans="1:19" ht="65" customHeight="1" x14ac:dyDescent="0.25">
      <c r="A13" s="156">
        <v>2</v>
      </c>
      <c r="B13" s="137" t="s">
        <v>113</v>
      </c>
      <c r="C13" s="137"/>
      <c r="D13" s="131" t="s">
        <v>114</v>
      </c>
      <c r="E13" s="131"/>
      <c r="F13" s="131"/>
      <c r="G13" s="131"/>
      <c r="H13" s="50" t="s">
        <v>37</v>
      </c>
      <c r="I13" s="133">
        <v>0</v>
      </c>
      <c r="J13" s="133"/>
      <c r="K13" s="51"/>
      <c r="L13" s="52">
        <v>0</v>
      </c>
      <c r="M13" s="118">
        <v>50</v>
      </c>
      <c r="N13" s="158">
        <f>(IFERROR(VLOOKUP("X",K13:L14,2,0),0))</f>
        <v>0</v>
      </c>
      <c r="O13" s="159"/>
      <c r="P13" s="159"/>
      <c r="Q13" s="159"/>
      <c r="R13" s="159"/>
      <c r="S13" s="159"/>
    </row>
    <row r="14" spans="1:19" ht="93" customHeight="1" x14ac:dyDescent="0.25">
      <c r="A14" s="156"/>
      <c r="B14" s="137"/>
      <c r="C14" s="137"/>
      <c r="D14" s="131" t="s">
        <v>128</v>
      </c>
      <c r="E14" s="131"/>
      <c r="F14" s="131"/>
      <c r="G14" s="131"/>
      <c r="H14" s="50" t="s">
        <v>40</v>
      </c>
      <c r="I14" s="132">
        <v>1</v>
      </c>
      <c r="J14" s="132"/>
      <c r="K14" s="51"/>
      <c r="L14" s="52">
        <f>M13*I14</f>
        <v>50</v>
      </c>
      <c r="M14" s="118"/>
      <c r="N14" s="158"/>
      <c r="O14" s="159"/>
      <c r="P14" s="159"/>
      <c r="Q14" s="159"/>
      <c r="R14" s="159"/>
      <c r="S14" s="159"/>
    </row>
    <row r="15" spans="1:19" ht="20.25" customHeight="1" x14ac:dyDescent="0.25">
      <c r="A15" s="175" t="s">
        <v>42</v>
      </c>
      <c r="B15" s="175"/>
      <c r="C15" s="175"/>
      <c r="D15" s="175"/>
      <c r="E15" s="175"/>
      <c r="F15" s="175"/>
      <c r="G15" s="175"/>
      <c r="H15" s="175"/>
      <c r="I15" s="175"/>
      <c r="J15" s="175"/>
      <c r="K15" s="175"/>
      <c r="M15" s="54">
        <f>SUM(M9:M14)</f>
        <v>100</v>
      </c>
      <c r="N15" s="55">
        <f>SUM(N9:N14)</f>
        <v>0</v>
      </c>
      <c r="O15" s="176"/>
      <c r="P15" s="176"/>
      <c r="Q15" s="176"/>
      <c r="R15" s="176"/>
      <c r="S15" s="176"/>
    </row>
    <row r="16" spans="1:19" ht="20.25" customHeight="1" x14ac:dyDescent="0.25">
      <c r="A16" s="175" t="s">
        <v>54</v>
      </c>
      <c r="B16" s="175"/>
      <c r="C16" s="175"/>
      <c r="D16" s="175"/>
      <c r="E16" s="175"/>
      <c r="F16" s="175"/>
      <c r="G16" s="175"/>
      <c r="H16" s="175"/>
      <c r="I16" s="175"/>
      <c r="J16" s="175"/>
      <c r="K16" s="175"/>
      <c r="M16" s="54"/>
      <c r="N16" s="55">
        <f>N15*RESUMEN!M21/100</f>
        <v>0</v>
      </c>
      <c r="O16" s="177"/>
      <c r="P16" s="177"/>
      <c r="Q16" s="177"/>
      <c r="R16" s="177"/>
      <c r="S16" s="177"/>
    </row>
    <row r="17" spans="1:19" ht="27" customHeight="1" x14ac:dyDescent="0.25">
      <c r="A17" s="170" t="s">
        <v>14</v>
      </c>
      <c r="B17" s="170"/>
      <c r="C17" s="56"/>
      <c r="D17" s="78" t="str">
        <f>IF(N15&gt;=99,"EXCELENTE",IF(N15&gt;=80,"ACEPTABLE",IF(N15&gt;=60,"REGULAR",IF(N15&gt;=0,"DEFICIENTE","DEFICIENTE"))))</f>
        <v>DEFICIENTE</v>
      </c>
      <c r="E17" s="78"/>
      <c r="F17" s="78"/>
      <c r="G17" s="174"/>
      <c r="H17" s="174"/>
      <c r="I17" s="174"/>
      <c r="J17" s="174"/>
      <c r="K17" s="178"/>
      <c r="L17" s="178"/>
      <c r="M17" s="178"/>
      <c r="N17" s="178"/>
      <c r="O17" s="178"/>
      <c r="P17" s="178"/>
      <c r="Q17" s="178"/>
      <c r="R17" s="178"/>
      <c r="S17" s="178"/>
    </row>
    <row r="18" spans="1:19" ht="13" x14ac:dyDescent="0.25">
      <c r="A18" s="57"/>
      <c r="B18" s="58"/>
      <c r="C18" s="56"/>
      <c r="D18" s="56"/>
      <c r="E18" s="59"/>
      <c r="F18" s="59"/>
      <c r="G18" s="59"/>
      <c r="H18" s="59"/>
      <c r="I18" s="59"/>
      <c r="J18" s="59"/>
      <c r="K18" s="59"/>
      <c r="L18" s="59"/>
      <c r="M18" s="59"/>
      <c r="N18" s="59"/>
      <c r="O18" s="187"/>
      <c r="P18" s="187"/>
      <c r="Q18" s="187"/>
      <c r="R18" s="187"/>
      <c r="S18" s="187"/>
    </row>
    <row r="20" spans="1:19" x14ac:dyDescent="0.25">
      <c r="J20" s="60"/>
    </row>
    <row r="266" spans="11:14" x14ac:dyDescent="0.25">
      <c r="K266">
        <v>1</v>
      </c>
      <c r="M266" t="s">
        <v>16</v>
      </c>
      <c r="N266">
        <v>2014</v>
      </c>
    </row>
    <row r="267" spans="11:14" x14ac:dyDescent="0.25">
      <c r="K267">
        <v>2</v>
      </c>
      <c r="M267" t="s">
        <v>17</v>
      </c>
      <c r="N267">
        <v>2015</v>
      </c>
    </row>
    <row r="268" spans="11:14" x14ac:dyDescent="0.25">
      <c r="K268">
        <v>3</v>
      </c>
      <c r="M268" t="s">
        <v>18</v>
      </c>
      <c r="N268">
        <v>2016</v>
      </c>
    </row>
    <row r="269" spans="11:14" x14ac:dyDescent="0.25">
      <c r="K269">
        <v>4</v>
      </c>
      <c r="M269" t="s">
        <v>19</v>
      </c>
      <c r="N269">
        <v>2017</v>
      </c>
    </row>
    <row r="270" spans="11:14" x14ac:dyDescent="0.25">
      <c r="K270">
        <v>5</v>
      </c>
      <c r="M270" t="s">
        <v>20</v>
      </c>
      <c r="N270">
        <v>2018</v>
      </c>
    </row>
    <row r="271" spans="11:14" x14ac:dyDescent="0.25">
      <c r="K271">
        <v>6</v>
      </c>
      <c r="M271" t="s">
        <v>21</v>
      </c>
      <c r="N271">
        <v>2019</v>
      </c>
    </row>
    <row r="272" spans="11:14" x14ac:dyDescent="0.25">
      <c r="K272">
        <v>7</v>
      </c>
      <c r="M272" t="s">
        <v>22</v>
      </c>
      <c r="N272">
        <v>2020</v>
      </c>
    </row>
    <row r="273" spans="11:14" x14ac:dyDescent="0.25">
      <c r="K273">
        <v>8</v>
      </c>
      <c r="M273" t="s">
        <v>23</v>
      </c>
      <c r="N273">
        <v>2021</v>
      </c>
    </row>
    <row r="274" spans="11:14" x14ac:dyDescent="0.25">
      <c r="K274">
        <v>9</v>
      </c>
      <c r="M274" t="s">
        <v>24</v>
      </c>
      <c r="N274">
        <v>2022</v>
      </c>
    </row>
    <row r="275" spans="11:14" x14ac:dyDescent="0.25">
      <c r="K275">
        <v>10</v>
      </c>
      <c r="M275" t="s">
        <v>25</v>
      </c>
      <c r="N275">
        <v>2023</v>
      </c>
    </row>
    <row r="276" spans="11:14" x14ac:dyDescent="0.25">
      <c r="K276">
        <v>11</v>
      </c>
      <c r="M276" t="s">
        <v>26</v>
      </c>
      <c r="N276">
        <v>2024</v>
      </c>
    </row>
    <row r="277" spans="11:14" x14ac:dyDescent="0.25">
      <c r="K277">
        <v>12</v>
      </c>
      <c r="M277" t="s">
        <v>27</v>
      </c>
      <c r="N277">
        <v>2025</v>
      </c>
    </row>
    <row r="278" spans="11:14" x14ac:dyDescent="0.25">
      <c r="K278">
        <v>13</v>
      </c>
      <c r="N278">
        <v>2026</v>
      </c>
    </row>
    <row r="279" spans="11:14" x14ac:dyDescent="0.25">
      <c r="K279">
        <v>14</v>
      </c>
      <c r="N279">
        <v>2027</v>
      </c>
    </row>
    <row r="280" spans="11:14" x14ac:dyDescent="0.25">
      <c r="K280">
        <v>15</v>
      </c>
      <c r="N280">
        <v>2028</v>
      </c>
    </row>
    <row r="281" spans="11:14" x14ac:dyDescent="0.25">
      <c r="K281">
        <v>16</v>
      </c>
      <c r="N281">
        <v>2029</v>
      </c>
    </row>
    <row r="282" spans="11:14" x14ac:dyDescent="0.25">
      <c r="K282">
        <v>17</v>
      </c>
      <c r="N282">
        <v>2030</v>
      </c>
    </row>
    <row r="283" spans="11:14" x14ac:dyDescent="0.25">
      <c r="K283">
        <v>18</v>
      </c>
      <c r="N283">
        <v>2031</v>
      </c>
    </row>
    <row r="284" spans="11:14" x14ac:dyDescent="0.25">
      <c r="K284">
        <v>19</v>
      </c>
      <c r="N284">
        <v>2032</v>
      </c>
    </row>
    <row r="285" spans="11:14" x14ac:dyDescent="0.25">
      <c r="K285">
        <v>20</v>
      </c>
      <c r="N285">
        <v>2033</v>
      </c>
    </row>
    <row r="286" spans="11:14" x14ac:dyDescent="0.25">
      <c r="K286">
        <v>21</v>
      </c>
      <c r="N286">
        <v>2034</v>
      </c>
    </row>
    <row r="287" spans="11:14" x14ac:dyDescent="0.25">
      <c r="K287">
        <v>22</v>
      </c>
      <c r="N287">
        <v>2035</v>
      </c>
    </row>
    <row r="288" spans="11:14" x14ac:dyDescent="0.25">
      <c r="K288">
        <v>23</v>
      </c>
      <c r="N288">
        <v>2036</v>
      </c>
    </row>
    <row r="289" spans="11:14" x14ac:dyDescent="0.25">
      <c r="K289">
        <v>24</v>
      </c>
      <c r="N289">
        <v>2037</v>
      </c>
    </row>
    <row r="290" spans="11:14" x14ac:dyDescent="0.25">
      <c r="K290">
        <v>25</v>
      </c>
      <c r="N290">
        <v>2038</v>
      </c>
    </row>
    <row r="291" spans="11:14" x14ac:dyDescent="0.25">
      <c r="K291">
        <v>26</v>
      </c>
      <c r="N291">
        <v>2039</v>
      </c>
    </row>
    <row r="292" spans="11:14" x14ac:dyDescent="0.25">
      <c r="K292">
        <v>27</v>
      </c>
      <c r="N292">
        <v>2040</v>
      </c>
    </row>
    <row r="293" spans="11:14" x14ac:dyDescent="0.25">
      <c r="K293">
        <v>28</v>
      </c>
      <c r="N293">
        <v>2041</v>
      </c>
    </row>
    <row r="294" spans="11:14" x14ac:dyDescent="0.25">
      <c r="K294">
        <v>29</v>
      </c>
      <c r="N294">
        <v>2042</v>
      </c>
    </row>
    <row r="295" spans="11:14" x14ac:dyDescent="0.25">
      <c r="K295">
        <v>30</v>
      </c>
      <c r="N295">
        <v>2043</v>
      </c>
    </row>
    <row r="296" spans="11:14" x14ac:dyDescent="0.25">
      <c r="K296">
        <v>31</v>
      </c>
      <c r="N296">
        <v>2044</v>
      </c>
    </row>
  </sheetData>
  <mergeCells count="41">
    <mergeCell ref="N13:N14"/>
    <mergeCell ref="O13:S14"/>
    <mergeCell ref="D14:G14"/>
    <mergeCell ref="I14:J14"/>
    <mergeCell ref="A13:A14"/>
    <mergeCell ref="B13:C14"/>
    <mergeCell ref="D13:G13"/>
    <mergeCell ref="I13:J13"/>
    <mergeCell ref="M13:M14"/>
    <mergeCell ref="A1:B3"/>
    <mergeCell ref="C1:Q3"/>
    <mergeCell ref="R1:S3"/>
    <mergeCell ref="A4:S4"/>
    <mergeCell ref="A7:C8"/>
    <mergeCell ref="D7:G8"/>
    <mergeCell ref="H7:J8"/>
    <mergeCell ref="K7:K8"/>
    <mergeCell ref="M7:N7"/>
    <mergeCell ref="O7:S8"/>
    <mergeCell ref="A9:A12"/>
    <mergeCell ref="B9:C12"/>
    <mergeCell ref="D9:G9"/>
    <mergeCell ref="I9:J9"/>
    <mergeCell ref="M9:M12"/>
    <mergeCell ref="N9:N12"/>
    <mergeCell ref="O9:S12"/>
    <mergeCell ref="D10:G10"/>
    <mergeCell ref="I10:J10"/>
    <mergeCell ref="D11:G11"/>
    <mergeCell ref="I11:J11"/>
    <mergeCell ref="D12:G12"/>
    <mergeCell ref="I12:J12"/>
    <mergeCell ref="O18:S18"/>
    <mergeCell ref="A15:K15"/>
    <mergeCell ref="O15:S15"/>
    <mergeCell ref="A16:K16"/>
    <mergeCell ref="O16:S16"/>
    <mergeCell ref="A17:B17"/>
    <mergeCell ref="D17:F17"/>
    <mergeCell ref="G17:J17"/>
    <mergeCell ref="K17:S17"/>
  </mergeCells>
  <conditionalFormatting sqref="N9:N14">
    <cfRule type="cellIs" dxfId="15" priority="2" operator="equal">
      <formula>L12</formula>
    </cfRule>
    <cfRule type="cellIs" dxfId="14" priority="3" operator="equal">
      <formula>L11</formula>
    </cfRule>
    <cfRule type="cellIs" dxfId="13" priority="4" operator="equal">
      <formula>L10</formula>
    </cfRule>
  </conditionalFormatting>
  <conditionalFormatting sqref="N9:N14">
    <cfRule type="cellIs" dxfId="12" priority="5" operator="equal">
      <formula>L9</formula>
    </cfRule>
  </conditionalFormatting>
  <conditionalFormatting sqref="D17:F17">
    <cfRule type="containsText" dxfId="11" priority="6" operator="containsText" text="REGULAR">
      <formula>NOT(ISERROR(SEARCH("REGULAR",D17)))</formula>
    </cfRule>
    <cfRule type="containsText" dxfId="10" priority="7" operator="containsText" text="DEFICIENTE">
      <formula>NOT(ISERROR(SEARCH("DEFICIENTE",D17)))</formula>
    </cfRule>
    <cfRule type="containsText" dxfId="9" priority="8" operator="containsText" text="ACEPTABLE">
      <formula>NOT(ISERROR(SEARCH("ACEPTABLE",D17)))</formula>
    </cfRule>
    <cfRule type="containsText" dxfId="8" priority="9" operator="containsText" text="EXCELENTE">
      <formula>NOT(ISERROR(SEARCH("EXCELENTE",D17)))</formula>
    </cfRule>
  </conditionalFormatting>
  <pageMargins left="0.70833333333333304" right="0.70833333333333304" top="0.74791666666666701" bottom="0.74861111111111101" header="0.51180555555555496" footer="0.31527777777777799"/>
  <pageSetup scale="55" firstPageNumber="0" orientation="landscape" horizontalDpi="300" verticalDpi="300"/>
  <headerFooter>
    <oddFooter>&amp;L&amp;8AB-FMT607, Vrs 0.0, 2014-10-24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48235"/>
  </sheetPr>
  <dimension ref="A1:P16"/>
  <sheetViews>
    <sheetView zoomScale="84" zoomScaleNormal="80" zoomScalePageLayoutView="80" workbookViewId="0">
      <selection activeCell="D10" sqref="D10:G10"/>
    </sheetView>
  </sheetViews>
  <sheetFormatPr defaultColWidth="8.81640625" defaultRowHeight="12.5" x14ac:dyDescent="0.25"/>
  <cols>
    <col min="1" max="1" width="8.6328125" customWidth="1"/>
    <col min="2" max="2" width="12.81640625" customWidth="1"/>
    <col min="3" max="3" width="7.1796875" customWidth="1"/>
    <col min="4" max="7" width="5.36328125" customWidth="1"/>
    <col min="8" max="11" width="10.6328125" customWidth="1"/>
    <col min="12" max="16" width="6.36328125" customWidth="1"/>
    <col min="17" max="1022" width="11.453125"/>
  </cols>
  <sheetData>
    <row r="1" spans="1:16" ht="13.25" customHeight="1" thickBot="1" x14ac:dyDescent="0.3">
      <c r="A1" s="185"/>
      <c r="B1" s="185"/>
      <c r="C1" s="195" t="s">
        <v>43</v>
      </c>
      <c r="D1" s="195"/>
      <c r="E1" s="195"/>
      <c r="F1" s="195"/>
      <c r="G1" s="195"/>
      <c r="H1" s="195"/>
      <c r="I1" s="195"/>
      <c r="J1" s="195"/>
      <c r="K1" s="195"/>
      <c r="L1" s="195"/>
      <c r="M1" s="195"/>
      <c r="N1" s="195"/>
      <c r="O1" s="181"/>
      <c r="P1" s="181"/>
    </row>
    <row r="2" spans="1:16" ht="13.25" customHeight="1" thickBot="1" x14ac:dyDescent="0.3">
      <c r="A2" s="185"/>
      <c r="B2" s="185"/>
      <c r="C2" s="186"/>
      <c r="D2" s="186"/>
      <c r="E2" s="186"/>
      <c r="F2" s="186"/>
      <c r="G2" s="186"/>
      <c r="H2" s="186"/>
      <c r="I2" s="186"/>
      <c r="J2" s="186"/>
      <c r="K2" s="186"/>
      <c r="L2" s="186"/>
      <c r="M2" s="186"/>
      <c r="N2" s="186"/>
      <c r="O2" s="181"/>
      <c r="P2" s="181"/>
    </row>
    <row r="3" spans="1:16" ht="13.25" customHeight="1" x14ac:dyDescent="0.25">
      <c r="A3" s="185"/>
      <c r="B3" s="185"/>
      <c r="C3" s="186"/>
      <c r="D3" s="186"/>
      <c r="E3" s="186"/>
      <c r="F3" s="186"/>
      <c r="G3" s="186"/>
      <c r="H3" s="186"/>
      <c r="I3" s="186"/>
      <c r="J3" s="186"/>
      <c r="K3" s="186"/>
      <c r="L3" s="186"/>
      <c r="M3" s="186"/>
      <c r="N3" s="186"/>
      <c r="O3" s="181"/>
      <c r="P3" s="181"/>
    </row>
    <row r="4" spans="1:16" ht="30" customHeight="1" x14ac:dyDescent="0.25">
      <c r="A4" s="182" t="s">
        <v>28</v>
      </c>
      <c r="B4" s="182"/>
      <c r="C4" s="182"/>
      <c r="D4" s="182"/>
      <c r="E4" s="182"/>
      <c r="F4" s="182"/>
      <c r="G4" s="182"/>
      <c r="H4" s="182"/>
      <c r="I4" s="182"/>
      <c r="J4" s="182"/>
      <c r="K4" s="182"/>
      <c r="L4" s="182"/>
      <c r="M4" s="182"/>
      <c r="N4" s="182"/>
      <c r="O4" s="182"/>
      <c r="P4" s="182"/>
    </row>
    <row r="5" spans="1:16" ht="13.25" customHeight="1" x14ac:dyDescent="0.25">
      <c r="A5" s="76" t="s">
        <v>10</v>
      </c>
      <c r="B5" s="46"/>
      <c r="C5" s="46"/>
      <c r="D5" s="46"/>
      <c r="E5" s="46"/>
      <c r="F5" s="46"/>
      <c r="G5" s="46"/>
      <c r="H5" s="46"/>
      <c r="I5" s="46"/>
      <c r="J5" s="46"/>
      <c r="K5" s="46"/>
      <c r="L5" s="46"/>
      <c r="M5" s="46"/>
      <c r="N5" s="46"/>
      <c r="O5" s="46"/>
      <c r="P5" s="61"/>
    </row>
    <row r="6" spans="1:16" ht="13" x14ac:dyDescent="0.25">
      <c r="A6" s="47"/>
      <c r="B6" s="48"/>
      <c r="C6" s="48"/>
      <c r="D6" s="48"/>
      <c r="E6" s="48"/>
      <c r="F6" s="48"/>
      <c r="G6" s="48"/>
      <c r="H6" s="48"/>
      <c r="I6" s="48"/>
      <c r="J6" s="48"/>
      <c r="K6" s="48"/>
      <c r="L6" s="48"/>
      <c r="M6" s="48"/>
      <c r="N6" s="48"/>
      <c r="O6" s="48"/>
      <c r="P6" s="62"/>
    </row>
    <row r="7" spans="1:16" ht="13" customHeight="1" x14ac:dyDescent="0.25">
      <c r="A7" s="219" t="s">
        <v>29</v>
      </c>
      <c r="B7" s="208"/>
      <c r="C7" s="209"/>
      <c r="D7" s="207" t="s">
        <v>146</v>
      </c>
      <c r="E7" s="208"/>
      <c r="F7" s="208"/>
      <c r="G7" s="209"/>
      <c r="H7" s="207" t="s">
        <v>30</v>
      </c>
      <c r="I7" s="208"/>
      <c r="J7" s="208"/>
      <c r="K7" s="209"/>
      <c r="L7" s="201" t="s">
        <v>34</v>
      </c>
      <c r="M7" s="202"/>
      <c r="N7" s="202"/>
      <c r="O7" s="202"/>
      <c r="P7" s="203"/>
    </row>
    <row r="8" spans="1:16" ht="32" customHeight="1" x14ac:dyDescent="0.25">
      <c r="A8" s="220"/>
      <c r="B8" s="211"/>
      <c r="C8" s="212"/>
      <c r="D8" s="210"/>
      <c r="E8" s="211"/>
      <c r="F8" s="211"/>
      <c r="G8" s="212"/>
      <c r="H8" s="210"/>
      <c r="I8" s="211"/>
      <c r="J8" s="211"/>
      <c r="K8" s="212"/>
      <c r="L8" s="204"/>
      <c r="M8" s="205"/>
      <c r="N8" s="205"/>
      <c r="O8" s="205"/>
      <c r="P8" s="206"/>
    </row>
    <row r="9" spans="1:16" ht="85" customHeight="1" x14ac:dyDescent="0.25">
      <c r="A9" s="134">
        <v>1</v>
      </c>
      <c r="B9" s="196" t="s">
        <v>55</v>
      </c>
      <c r="C9" s="197"/>
      <c r="D9" s="225" t="s">
        <v>147</v>
      </c>
      <c r="E9" s="226"/>
      <c r="F9" s="226"/>
      <c r="G9" s="227"/>
      <c r="H9" s="224" t="s">
        <v>148</v>
      </c>
      <c r="I9" s="228"/>
      <c r="J9" s="228"/>
      <c r="K9" s="229"/>
      <c r="L9" s="190"/>
      <c r="M9" s="191"/>
      <c r="N9" s="191"/>
      <c r="O9" s="191"/>
      <c r="P9" s="192"/>
    </row>
    <row r="10" spans="1:16" ht="93" customHeight="1" x14ac:dyDescent="0.25">
      <c r="A10" s="135"/>
      <c r="B10" s="198"/>
      <c r="C10" s="199"/>
      <c r="D10" s="216"/>
      <c r="E10" s="217"/>
      <c r="F10" s="217"/>
      <c r="G10" s="218"/>
      <c r="H10" s="230" t="s">
        <v>149</v>
      </c>
      <c r="I10" s="231"/>
      <c r="J10" s="231"/>
      <c r="K10" s="232"/>
      <c r="L10" s="193"/>
      <c r="M10" s="200"/>
      <c r="N10" s="200"/>
      <c r="O10" s="200"/>
      <c r="P10" s="194"/>
    </row>
    <row r="11" spans="1:16" ht="90.75" customHeight="1" x14ac:dyDescent="0.25">
      <c r="A11" s="135"/>
      <c r="B11" s="198"/>
      <c r="C11" s="199"/>
      <c r="D11" s="221"/>
      <c r="E11" s="222"/>
      <c r="F11" s="222"/>
      <c r="G11" s="223"/>
      <c r="H11" s="213"/>
      <c r="I11" s="214"/>
      <c r="J11" s="214"/>
      <c r="K11" s="215"/>
      <c r="L11" s="193"/>
      <c r="M11" s="200"/>
      <c r="N11" s="200"/>
      <c r="O11" s="200"/>
      <c r="P11" s="194"/>
    </row>
    <row r="12" spans="1:16" ht="20.25" customHeight="1" x14ac:dyDescent="0.25">
      <c r="A12" s="175"/>
      <c r="B12" s="175"/>
      <c r="C12" s="175"/>
      <c r="D12" s="175"/>
      <c r="E12" s="175"/>
      <c r="F12" s="175"/>
      <c r="G12" s="175"/>
      <c r="H12" s="175"/>
      <c r="I12" s="175"/>
      <c r="J12" s="175"/>
      <c r="K12" s="175"/>
      <c r="L12" s="176"/>
      <c r="M12" s="176"/>
      <c r="N12" s="176"/>
      <c r="O12" s="176"/>
      <c r="P12" s="176"/>
    </row>
    <row r="13" spans="1:16" ht="20.25" customHeight="1" x14ac:dyDescent="0.25">
      <c r="A13" s="175" t="s">
        <v>44</v>
      </c>
      <c r="B13" s="175"/>
      <c r="C13" s="175"/>
      <c r="D13" s="175"/>
      <c r="E13" s="175"/>
      <c r="F13" s="175"/>
      <c r="G13" s="175"/>
      <c r="H13" s="175"/>
      <c r="I13" s="175"/>
      <c r="J13" s="175"/>
      <c r="K13" s="175"/>
      <c r="L13" s="177"/>
      <c r="M13" s="177"/>
      <c r="N13" s="177"/>
      <c r="O13" s="177"/>
      <c r="P13" s="177"/>
    </row>
    <row r="14" spans="1:16" ht="27" customHeight="1" x14ac:dyDescent="0.25">
      <c r="A14" s="170" t="s">
        <v>14</v>
      </c>
      <c r="B14" s="170"/>
      <c r="C14" s="56"/>
      <c r="D14" s="78"/>
      <c r="E14" s="78"/>
      <c r="F14" s="78"/>
      <c r="G14" s="56"/>
      <c r="H14" s="78"/>
      <c r="I14" s="78"/>
      <c r="J14" s="78"/>
      <c r="K14" s="77"/>
      <c r="L14" s="178"/>
      <c r="M14" s="178"/>
      <c r="N14" s="178"/>
      <c r="O14" s="178"/>
      <c r="P14" s="178"/>
    </row>
    <row r="15" spans="1:16" ht="13" x14ac:dyDescent="0.25">
      <c r="A15" s="57"/>
      <c r="B15" s="58"/>
      <c r="C15" s="56"/>
      <c r="D15" s="56"/>
      <c r="E15" s="59"/>
      <c r="F15" s="59"/>
      <c r="G15" s="59"/>
      <c r="H15" s="56"/>
      <c r="I15" s="59"/>
      <c r="J15" s="59"/>
      <c r="K15" s="59"/>
      <c r="L15" s="187"/>
      <c r="M15" s="187"/>
      <c r="N15" s="187"/>
      <c r="O15" s="187"/>
      <c r="P15" s="187"/>
    </row>
    <row r="16" spans="1:16" ht="13.5" thickBot="1" x14ac:dyDescent="0.3">
      <c r="A16" s="189"/>
      <c r="B16" s="189"/>
      <c r="C16" s="189"/>
      <c r="D16" s="189"/>
      <c r="E16" s="189"/>
      <c r="F16" s="189"/>
      <c r="G16" s="189"/>
      <c r="H16" s="189"/>
      <c r="I16" s="189"/>
      <c r="J16" s="189"/>
      <c r="K16" s="189"/>
      <c r="L16" s="189"/>
      <c r="M16" s="189"/>
      <c r="N16" s="189"/>
      <c r="O16" s="189"/>
      <c r="P16" s="189"/>
    </row>
  </sheetData>
  <mergeCells count="25">
    <mergeCell ref="D10:G10"/>
    <mergeCell ref="D7:G8"/>
    <mergeCell ref="H7:K8"/>
    <mergeCell ref="A7:C8"/>
    <mergeCell ref="D9:G9"/>
    <mergeCell ref="L7:P8"/>
    <mergeCell ref="A1:B3"/>
    <mergeCell ref="C1:N3"/>
    <mergeCell ref="O1:P3"/>
    <mergeCell ref="A4:P4"/>
    <mergeCell ref="A9:A11"/>
    <mergeCell ref="B9:C11"/>
    <mergeCell ref="L9:P11"/>
    <mergeCell ref="H10:K10"/>
    <mergeCell ref="H11:K11"/>
    <mergeCell ref="L15:P15"/>
    <mergeCell ref="A16:P16"/>
    <mergeCell ref="A12:K12"/>
    <mergeCell ref="L12:P12"/>
    <mergeCell ref="A13:K13"/>
    <mergeCell ref="L13:P13"/>
    <mergeCell ref="A14:B14"/>
    <mergeCell ref="H14:J14"/>
    <mergeCell ref="L14:P14"/>
    <mergeCell ref="D14:F14"/>
  </mergeCells>
  <conditionalFormatting sqref="H14:J14">
    <cfRule type="containsText" dxfId="7" priority="18" operator="containsText" text="REGULAR">
      <formula>NOT(ISERROR(SEARCH("REGULAR",H14)))</formula>
    </cfRule>
    <cfRule type="containsText" dxfId="6" priority="19" operator="containsText" text="DEFICIENTE">
      <formula>NOT(ISERROR(SEARCH("DEFICIENTE",H14)))</formula>
    </cfRule>
    <cfRule type="containsText" dxfId="5" priority="20" operator="containsText" text="ACEPTABLE">
      <formula>NOT(ISERROR(SEARCH("ACEPTABLE",H14)))</formula>
    </cfRule>
    <cfRule type="containsText" dxfId="4" priority="21" operator="containsText" text="EXCELENTE">
      <formula>NOT(ISERROR(SEARCH("EXCELENTE",H14)))</formula>
    </cfRule>
  </conditionalFormatting>
  <conditionalFormatting sqref="D14:F14">
    <cfRule type="containsText" dxfId="3" priority="9" operator="containsText" text="REGULAR">
      <formula>NOT(ISERROR(SEARCH("REGULAR",D14)))</formula>
    </cfRule>
    <cfRule type="containsText" dxfId="2" priority="10" operator="containsText" text="DEFICIENTE">
      <formula>NOT(ISERROR(SEARCH("DEFICIENTE",D14)))</formula>
    </cfRule>
    <cfRule type="containsText" dxfId="1" priority="11" operator="containsText" text="ACEPTABLE">
      <formula>NOT(ISERROR(SEARCH("ACEPTABLE",D14)))</formula>
    </cfRule>
    <cfRule type="containsText" dxfId="0" priority="12" operator="containsText" text="EXCELENTE">
      <formula>NOT(ISERROR(SEARCH("EXCELENTE",D14)))</formula>
    </cfRule>
  </conditionalFormatting>
  <pageMargins left="0.70833333333333304" right="0.70833333333333304" top="0.74791666666666701" bottom="0.74861111111111101" header="0.51180555555555496" footer="0.31527777777777799"/>
  <pageSetup scale="55" firstPageNumber="0" orientation="landscape" horizontalDpi="300" verticalDpi="300" r:id="rId1"/>
  <headerFooter>
    <oddFooter>&amp;L&amp;8AB-FMT607, Vrs 0.0, 2014-10-24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
  <sheetViews>
    <sheetView zoomScaleNormal="100" workbookViewId="0">
      <selection activeCell="G30" sqref="G30"/>
    </sheetView>
  </sheetViews>
  <sheetFormatPr defaultColWidth="8.81640625" defaultRowHeight="12.5" x14ac:dyDescent="0.25"/>
  <cols>
    <col min="1" max="1025" width="10.6328125" customWidth="1"/>
  </cols>
  <sheetData>
    <row r="1" spans="1:2" x14ac:dyDescent="0.25">
      <c r="A1" t="s">
        <v>45</v>
      </c>
      <c r="B1">
        <v>1</v>
      </c>
    </row>
    <row r="2" spans="1:2" x14ac:dyDescent="0.25">
      <c r="A2" t="s">
        <v>46</v>
      </c>
      <c r="B2">
        <v>0</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RESUMEN</vt:lpstr>
      <vt:lpstr>ALCANCE </vt:lpstr>
      <vt:lpstr>EXPERIENCIA SIMILAR</vt:lpstr>
      <vt:lpstr>EQUIPO DE TRABAJO</vt:lpstr>
      <vt:lpstr>BIM</vt:lpstr>
      <vt:lpstr>OFERTA ECONOMICA</vt:lpstr>
      <vt:lpstr>dATOS</vt:lpstr>
      <vt:lpstr>'ALCANCE '!Print_Area</vt:lpstr>
      <vt:lpstr>BIM!Print_Area</vt:lpstr>
      <vt:lpstr>'EQUIPO DE TRABAJO'!Print_Area</vt:lpstr>
      <vt:lpstr>'EXPERIENCIA SIMILAR'!Print_Area</vt:lpstr>
      <vt:lpstr>'OFERTA ECONOMICA'!Print_Area</vt:lpstr>
      <vt:lpstr>RESUMEN!Print_Area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Cecilia Badlissi Sanchez</dc:creator>
  <dc:description/>
  <cp:lastModifiedBy>Arellana Bolivar Paulo Enrique</cp:lastModifiedBy>
  <cp:revision>6</cp:revision>
  <cp:lastPrinted>2023-07-19T23:17:11Z</cp:lastPrinted>
  <dcterms:created xsi:type="dcterms:W3CDTF">2014-10-08T14:11:55Z</dcterms:created>
  <dcterms:modified xsi:type="dcterms:W3CDTF">2023-07-19T23:18:01Z</dcterms:modified>
  <dc:language>es-CO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